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bbhberatung-my.sharepoint.com/personal/kevin_januszewski_bbh-beratung_de/Documents/Bornheim Ausschreibung/2026/Ausschreibungsunterlagen/Final/"/>
    </mc:Choice>
  </mc:AlternateContent>
  <xr:revisionPtr revIDLastSave="90" documentId="8_{6AB2E050-4E73-4233-957B-EDB7A5FA21C4}" xr6:coauthVersionLast="47" xr6:coauthVersionMax="47" xr10:uidLastSave="{CB1D55E2-CA79-43E1-8860-58D96943153D}"/>
  <bookViews>
    <workbookView xWindow="-57720" yWindow="855" windowWidth="29040" windowHeight="15720" xr2:uid="{C74AE4F3-D7CB-486C-B420-78A3E44676B7}"/>
  </bookViews>
  <sheets>
    <sheet name="SLP Los 1" sheetId="1" r:id="rId1"/>
    <sheet name="RLM Los 1" sheetId="2" r:id="rId2"/>
  </sheets>
  <definedNames>
    <definedName name="_xlnm._FilterDatabase" localSheetId="0" hidden="1">'SLP Los 1'!$B$9:$N$106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1" l="1"/>
  <c r="Q4" i="1"/>
  <c r="C100" i="1" l="1"/>
  <c r="C101" i="1" s="1"/>
  <c r="C102" i="1" s="1"/>
  <c r="C103" i="1" s="1"/>
  <c r="C104" i="1" s="1"/>
  <c r="C105" i="1" s="1"/>
  <c r="C106" i="1" s="1"/>
  <c r="N4" i="1" l="1"/>
  <c r="C8" i="2"/>
  <c r="C9" i="2" s="1"/>
  <c r="C10" i="2" s="1"/>
  <c r="C11" i="2" s="1"/>
  <c r="O4" i="1"/>
  <c r="P4" i="1"/>
  <c r="C12" i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</calcChain>
</file>

<file path=xl/sharedStrings.xml><?xml version="1.0" encoding="utf-8"?>
<sst xmlns="http://schemas.openxmlformats.org/spreadsheetml/2006/main" count="756" uniqueCount="333">
  <si>
    <t>Summe Verbrauch  (kWh)</t>
  </si>
  <si>
    <t>Marktlokation</t>
  </si>
  <si>
    <t>Netzinformationen</t>
  </si>
  <si>
    <t>Kommentar</t>
  </si>
  <si>
    <t>Los</t>
  </si>
  <si>
    <t>lfd.Nr.</t>
  </si>
  <si>
    <t>Kundenname</t>
  </si>
  <si>
    <t>Rechnungsempfänger</t>
  </si>
  <si>
    <t>Verbrauchsstellenbezeichnung</t>
  </si>
  <si>
    <t>Straße</t>
  </si>
  <si>
    <t>Nr.</t>
  </si>
  <si>
    <t>PLZ</t>
  </si>
  <si>
    <t>Ort</t>
  </si>
  <si>
    <t>Marktlokations-ID</t>
  </si>
  <si>
    <t>Zählpunktbezeichnung / 
Messlokation</t>
  </si>
  <si>
    <t>2022</t>
  </si>
  <si>
    <t>2023</t>
  </si>
  <si>
    <t>2024</t>
  </si>
  <si>
    <t>2025</t>
  </si>
  <si>
    <t>Spalte1</t>
  </si>
  <si>
    <t xml:space="preserve">Jahresverbrauch [kWh] </t>
  </si>
  <si>
    <t>SBB</t>
  </si>
  <si>
    <t>StadtBetrieb Bornheim AöR</t>
  </si>
  <si>
    <t>Gelbe Halle</t>
  </si>
  <si>
    <t>Donnerbachweg</t>
  </si>
  <si>
    <t>15</t>
  </si>
  <si>
    <t>Bornheim</t>
  </si>
  <si>
    <t>DE0001815333200000202410000116358</t>
  </si>
  <si>
    <t>Verwaltungsgebäude</t>
  </si>
  <si>
    <t>DE0001815333200000202410000116337</t>
  </si>
  <si>
    <t>Friedhof Hersel Zähler 1</t>
  </si>
  <si>
    <t>Erftstraße</t>
  </si>
  <si>
    <t>20</t>
  </si>
  <si>
    <t>DE0001815333200000000000000261098</t>
  </si>
  <si>
    <t>Friedhof Walberberg</t>
  </si>
  <si>
    <t>Walburgisstraße</t>
  </si>
  <si>
    <t>901</t>
  </si>
  <si>
    <t>DE0001815333200000302410000002486</t>
  </si>
  <si>
    <t>Friedhof Roisdorf</t>
  </si>
  <si>
    <t>Bonner Straße</t>
  </si>
  <si>
    <t>DE0001815333200000202410000113713</t>
  </si>
  <si>
    <t>Friedhof Bornheim</t>
  </si>
  <si>
    <t>Uedorfer Weg</t>
  </si>
  <si>
    <t>DE0001815333200000000000000279158</t>
  </si>
  <si>
    <t>Friedhof Waldorf</t>
  </si>
  <si>
    <t>Letzter Weg</t>
  </si>
  <si>
    <t>DE0001815333200000302410000003816</t>
  </si>
  <si>
    <t>Friedhof Merten alt</t>
  </si>
  <si>
    <t>Martinstraße</t>
  </si>
  <si>
    <t>73</t>
  </si>
  <si>
    <t>DE0001815333200000202410000126070</t>
  </si>
  <si>
    <t>Friedhof Merten neu</t>
  </si>
  <si>
    <t>Händelstraße</t>
  </si>
  <si>
    <t>33</t>
  </si>
  <si>
    <t>DE0001815333200000202410000121367</t>
  </si>
  <si>
    <t>Friedhof Sechtem</t>
  </si>
  <si>
    <t>Erfurter Straße</t>
  </si>
  <si>
    <t>DE0001815333200000202410000117009</t>
  </si>
  <si>
    <t>Friedhof Widdig</t>
  </si>
  <si>
    <t>Römerstraße</t>
  </si>
  <si>
    <t>63</t>
  </si>
  <si>
    <t>DE0001815333200000000000000213633</t>
  </si>
  <si>
    <t>Friedhof Rösberg</t>
  </si>
  <si>
    <t>Markusstraße</t>
  </si>
  <si>
    <t>1</t>
  </si>
  <si>
    <t>DE0001815333200000202410000125904</t>
  </si>
  <si>
    <t>Hubertusstr</t>
  </si>
  <si>
    <t>DE0073995333220000000000000196263</t>
  </si>
  <si>
    <t>Friedhof Hemmerich</t>
  </si>
  <si>
    <t>Friedbergstr</t>
  </si>
  <si>
    <t>1ZPA0025770944</t>
  </si>
  <si>
    <t>DE0073995333220000000000000207168</t>
  </si>
  <si>
    <t>Abwasser</t>
  </si>
  <si>
    <t>RÜB Pützweide</t>
  </si>
  <si>
    <t>Pützweide</t>
  </si>
  <si>
    <t>DE0073325333290000000000000014195</t>
  </si>
  <si>
    <t>Brunnenallee</t>
  </si>
  <si>
    <t>DE0073325333290000000000000014194</t>
  </si>
  <si>
    <t>RRB Peter-Fryns-Platz</t>
  </si>
  <si>
    <t>Peter-Fryns-Platz</t>
  </si>
  <si>
    <t>1 ?</t>
  </si>
  <si>
    <t>DE0073325333290000000000000017763</t>
  </si>
  <si>
    <t>AW Pumpwerk</t>
  </si>
  <si>
    <t>Bayerstr</t>
  </si>
  <si>
    <t>37</t>
  </si>
  <si>
    <t>DE0073325333290000000000000010767</t>
  </si>
  <si>
    <t>PW Freiherr-vom-Stein-Str.</t>
  </si>
  <si>
    <t>Freiherr-vom-Stein-Str</t>
  </si>
  <si>
    <t>DE0001815333200000202410000117342</t>
  </si>
  <si>
    <t>PW Fuhrweg</t>
  </si>
  <si>
    <t>Fuhrweg</t>
  </si>
  <si>
    <t>DE0001815333200000202410000117712</t>
  </si>
  <si>
    <t>PW Allerstr.</t>
  </si>
  <si>
    <t>Allerstr</t>
  </si>
  <si>
    <t>DE0001815333200000202410000111176</t>
  </si>
  <si>
    <t>PW Altmühlstr.</t>
  </si>
  <si>
    <t>Altmühlstr</t>
  </si>
  <si>
    <t>DE0001815333200000202410000111441</t>
  </si>
  <si>
    <t>PW Uedorfer Weg</t>
  </si>
  <si>
    <t>Eichendorffstr</t>
  </si>
  <si>
    <t>DE0001815333200000202410000116731</t>
  </si>
  <si>
    <t>PW Holzweg</t>
  </si>
  <si>
    <t>Holzweg</t>
  </si>
  <si>
    <t>DE0001815333200000202410000121106</t>
  </si>
  <si>
    <t>PW Inselstr.</t>
  </si>
  <si>
    <t>Inselstr</t>
  </si>
  <si>
    <t>DE0001815333200000000000000418768</t>
  </si>
  <si>
    <t>PW Isarstr.</t>
  </si>
  <si>
    <t>Isarstr</t>
  </si>
  <si>
    <t>DE0001815333200000000000000443796</t>
  </si>
  <si>
    <t>PW Johann-Philipp-Reis-Str.</t>
  </si>
  <si>
    <t>Johann-Philipp-Reis-Str</t>
  </si>
  <si>
    <t>DE0001815333200000000000000413273</t>
  </si>
  <si>
    <t>PW Königstr.</t>
  </si>
  <si>
    <t>Königstr</t>
  </si>
  <si>
    <t>2</t>
  </si>
  <si>
    <t>DE0001815333200000202410000121890</t>
  </si>
  <si>
    <t xml:space="preserve">PW Lehmkaulenpfad </t>
  </si>
  <si>
    <t>Lehmkaulpfad</t>
  </si>
  <si>
    <t>DE0001815333200000302410000003815</t>
  </si>
  <si>
    <t>PW Ottostr.</t>
  </si>
  <si>
    <t>Ottostr</t>
  </si>
  <si>
    <t>DE0001815333200000202410000127574</t>
  </si>
  <si>
    <t>PW Rücksgasse</t>
  </si>
  <si>
    <t>Rücksgasse</t>
  </si>
  <si>
    <t>32</t>
  </si>
  <si>
    <t>DE0001815333200000202410000129968</t>
  </si>
  <si>
    <t>PW Sportplatz Merten</t>
  </si>
  <si>
    <t>Rüttersweg</t>
  </si>
  <si>
    <t>175</t>
  </si>
  <si>
    <t>DE00733253332R0000000000000041221</t>
  </si>
  <si>
    <t>PW St.-Georg-Str.</t>
  </si>
  <si>
    <t>St.-Georg-Str</t>
  </si>
  <si>
    <t>DE0001815333200000302410000000724</t>
  </si>
  <si>
    <t>PW Widdiger Weg</t>
  </si>
  <si>
    <t>Widdiger Weg</t>
  </si>
  <si>
    <t>DE0001815333200000302410000003064</t>
  </si>
  <si>
    <t>RRB Aeltersgasse</t>
  </si>
  <si>
    <t>Aeltersgasse</t>
  </si>
  <si>
    <t>DE00018153332R0000000000000003529</t>
  </si>
  <si>
    <t>RRB Merkurstr.</t>
  </si>
  <si>
    <t>Gebrüder-Kall-Str</t>
  </si>
  <si>
    <t>DE0001815333200000000000000266513</t>
  </si>
  <si>
    <t>RRB Letzter Weg</t>
  </si>
  <si>
    <t>DE0001815333200000000000000282658</t>
  </si>
  <si>
    <t>RRB Offenbachstr.</t>
  </si>
  <si>
    <t>Offenbachstr</t>
  </si>
  <si>
    <t>DE00733253332R0000000000000033487</t>
  </si>
  <si>
    <t>RRB Rheindorfer Burg-Weg</t>
  </si>
  <si>
    <t>Rheindorfer-Burg-Weg</t>
  </si>
  <si>
    <t>DE00018153332R0000000000000020832</t>
  </si>
  <si>
    <t>RRB Schubertstr.</t>
  </si>
  <si>
    <t>Schubertstr</t>
  </si>
  <si>
    <t>999</t>
  </si>
  <si>
    <t>DE0001815333200000202410000125474</t>
  </si>
  <si>
    <t>RRB Schulstr.</t>
  </si>
  <si>
    <t>Schulstr</t>
  </si>
  <si>
    <t>DE0001815333200000202410000131142</t>
  </si>
  <si>
    <t>RÜB Bachstr.</t>
  </si>
  <si>
    <t>Bachstr</t>
  </si>
  <si>
    <t>DE00733253332R0000000000000026871</t>
  </si>
  <si>
    <t>RÜB Blumenstr.</t>
  </si>
  <si>
    <t>Blumenstr</t>
  </si>
  <si>
    <t>DE00733253332R0000000000000025921</t>
  </si>
  <si>
    <t>RÜB Brunnenallee</t>
  </si>
  <si>
    <t>DE0001815333200000202410000114398</t>
  </si>
  <si>
    <t>RÜB Hellstr.</t>
  </si>
  <si>
    <t>Hellstr</t>
  </si>
  <si>
    <t>DE00733253332R0000000000000025923</t>
  </si>
  <si>
    <t>RÜB Kartäuserstr.</t>
  </si>
  <si>
    <t>Kartäuserstr</t>
  </si>
  <si>
    <t>DE0001815333200000202410000122900</t>
  </si>
  <si>
    <t>RÜB Königstr.</t>
  </si>
  <si>
    <t>DE00733253332R0000000000000036905</t>
  </si>
  <si>
    <t>RÜB Lannerstr.</t>
  </si>
  <si>
    <t>Lannerstr</t>
  </si>
  <si>
    <t>DE0001815333200000202410000124855</t>
  </si>
  <si>
    <t>RÜB Lortzingstr.</t>
  </si>
  <si>
    <t>Lortzingstr</t>
  </si>
  <si>
    <t>3</t>
  </si>
  <si>
    <t>DE0001815333200000202410000125455</t>
  </si>
  <si>
    <t>RÜB Proffgasse</t>
  </si>
  <si>
    <t>Proffgasse</t>
  </si>
  <si>
    <t>39</t>
  </si>
  <si>
    <t>DE0001815333200000202410000128006</t>
  </si>
  <si>
    <t>RÜB Kolberger Straße</t>
  </si>
  <si>
    <t>Rosenweiherweg</t>
  </si>
  <si>
    <t>8</t>
  </si>
  <si>
    <t>DE00018153332R0000000000000000675</t>
  </si>
  <si>
    <t>RÜB Schmiedegasse</t>
  </si>
  <si>
    <t>Schmiedegasse</t>
  </si>
  <si>
    <t>DE0001815333200000202410000130764</t>
  </si>
  <si>
    <t>RÜB Walberberger Str.</t>
  </si>
  <si>
    <t>Walberberger Str</t>
  </si>
  <si>
    <t>DE00018153332R0000000000000020780</t>
  </si>
  <si>
    <t>RÜB Wallrafstr.</t>
  </si>
  <si>
    <t>Wallrafstr</t>
  </si>
  <si>
    <t>DE0001815333200000000000000247600</t>
  </si>
  <si>
    <t>RKB Alexander-Bell-Str.</t>
  </si>
  <si>
    <t>Alexander-Bell-Str</t>
  </si>
  <si>
    <t>DE00733253332R0000000000000030022</t>
  </si>
  <si>
    <t>RRB Zur Bornheimer Mühle</t>
  </si>
  <si>
    <t>Zur Bornheimer Mühle</t>
  </si>
  <si>
    <t>DE0073325333290000000000000018237</t>
  </si>
  <si>
    <t>PW Bahnhof Sechtem</t>
  </si>
  <si>
    <t>Keldenicher Str</t>
  </si>
  <si>
    <t>DE0073995333220000000000000118102</t>
  </si>
  <si>
    <t>RÜB Kölnpfad</t>
  </si>
  <si>
    <t>DE0073995333220000000000000122661</t>
  </si>
  <si>
    <t>PW Robert-Bosch-Str.</t>
  </si>
  <si>
    <t>Allerstraße</t>
  </si>
  <si>
    <t>DE0073325333290000000000000013360</t>
  </si>
  <si>
    <t>PW Bannweg</t>
  </si>
  <si>
    <t>Bannweg</t>
  </si>
  <si>
    <t>98</t>
  </si>
  <si>
    <t>DE0073995333220000000000000221033</t>
  </si>
  <si>
    <t>PW Eifelstraße</t>
  </si>
  <si>
    <t>Eifelstr</t>
  </si>
  <si>
    <t>23</t>
  </si>
  <si>
    <t>1APA0115141432</t>
  </si>
  <si>
    <t>DE0073995333220000000000000222848</t>
  </si>
  <si>
    <t>Wasserwerk</t>
  </si>
  <si>
    <t>Rilkestraße</t>
  </si>
  <si>
    <t>DE0073325333290000000000000013371</t>
  </si>
  <si>
    <t>Wasserschacht</t>
  </si>
  <si>
    <t>Heerweg</t>
  </si>
  <si>
    <t>DE0073325333290000000000000014954</t>
  </si>
  <si>
    <t>HB Merten 1</t>
  </si>
  <si>
    <t>Friedensweg</t>
  </si>
  <si>
    <t>30</t>
  </si>
  <si>
    <t>DE0001815333200000202410000117398</t>
  </si>
  <si>
    <t>kein Verbrauch</t>
  </si>
  <si>
    <t>Albertus-Magnus-Str</t>
  </si>
  <si>
    <t>900</t>
  </si>
  <si>
    <t>DE00018153332P0000000000001564065</t>
  </si>
  <si>
    <t>Bergstr</t>
  </si>
  <si>
    <t>DE00018153332R0000000000000007367</t>
  </si>
  <si>
    <t>Brüsseler Str</t>
  </si>
  <si>
    <t>DE00018153332P0000000000001564067</t>
  </si>
  <si>
    <t>Frongasse</t>
  </si>
  <si>
    <t>DE00018153332P0000000000002086496</t>
  </si>
  <si>
    <t>DE00018153332P0000000000002086497</t>
  </si>
  <si>
    <t>Kaiserstr</t>
  </si>
  <si>
    <t>DE0001815333200000000000000686369</t>
  </si>
  <si>
    <t>Klosterstr</t>
  </si>
  <si>
    <t>DE00018153332P0000000000002086498</t>
  </si>
  <si>
    <t>DE00018153332R0000000000000023685</t>
  </si>
  <si>
    <t>Martinstr</t>
  </si>
  <si>
    <t>61</t>
  </si>
  <si>
    <t>DE00018153332P0000000000002086500</t>
  </si>
  <si>
    <t>Oberdorfer Weg</t>
  </si>
  <si>
    <t>DE00018153332R0000000000000023683</t>
  </si>
  <si>
    <t>DE00018153332P0000000000002086502</t>
  </si>
  <si>
    <t>Schottgasse</t>
  </si>
  <si>
    <t>9999</t>
  </si>
  <si>
    <t>DE00018153332R0000000000000023679</t>
  </si>
  <si>
    <t>Verdistr</t>
  </si>
  <si>
    <t>DE00018153332R0000000000000007365</t>
  </si>
  <si>
    <t>Burgstr</t>
  </si>
  <si>
    <t>DE00018153332P1000000000003709145</t>
  </si>
  <si>
    <t>Werthstr</t>
  </si>
  <si>
    <t>DE00018153332R0000000000000023693</t>
  </si>
  <si>
    <t>Zerrespfad</t>
  </si>
  <si>
    <t>DE00018153332R0000000000000004794</t>
  </si>
  <si>
    <t>DEA</t>
  </si>
  <si>
    <t>Coloniastr</t>
  </si>
  <si>
    <t>69</t>
  </si>
  <si>
    <t>DE0073995333220000000000000114913</t>
  </si>
  <si>
    <t>Südstr</t>
  </si>
  <si>
    <t>DE0073995333220000000000000150269</t>
  </si>
  <si>
    <t>Apostelpfad</t>
  </si>
  <si>
    <t>DE0073995333220000000000000150270</t>
  </si>
  <si>
    <t>Raiffeisenstr</t>
  </si>
  <si>
    <t>DE0073995333220000000000000184901</t>
  </si>
  <si>
    <t>Tombergstr</t>
  </si>
  <si>
    <t>DE0073995333220000000000000192934</t>
  </si>
  <si>
    <t>Zentwinkelsweg</t>
  </si>
  <si>
    <t>4</t>
  </si>
  <si>
    <t>DE0073995333220000000000000196453</t>
  </si>
  <si>
    <t>DE0073995333220000000000000202147</t>
  </si>
  <si>
    <t>DMV Schacht</t>
  </si>
  <si>
    <t>Zweigrabenweg</t>
  </si>
  <si>
    <t>1APA0115085158</t>
  </si>
  <si>
    <t>DE0073995333220000000000000218717</t>
  </si>
  <si>
    <t>Außenschrank ZAS</t>
  </si>
  <si>
    <t>53</t>
  </si>
  <si>
    <t>1APA0115085156</t>
  </si>
  <si>
    <t>DE0073995333220000000000000221748</t>
  </si>
  <si>
    <t>Neue Abnahmestelle 2026</t>
  </si>
  <si>
    <t>Gustav-Mahler-Straße</t>
  </si>
  <si>
    <t>23-25</t>
  </si>
  <si>
    <t>1ZPA0026375417</t>
  </si>
  <si>
    <t>DE0073995333220000000000000236874</t>
  </si>
  <si>
    <t>Ackerweg</t>
  </si>
  <si>
    <t>1ZPA00026379358</t>
  </si>
  <si>
    <t>DE0073995333220000000000000231853</t>
  </si>
  <si>
    <t>Fichtenweg</t>
  </si>
  <si>
    <t>1ZPA0026380400</t>
  </si>
  <si>
    <t>DE0073995333220000000000000233869</t>
  </si>
  <si>
    <t>Mainstraße</t>
  </si>
  <si>
    <t>1APA0115171538</t>
  </si>
  <si>
    <t>Franz-von-Kempis-Weg</t>
  </si>
  <si>
    <t>1ZPA0025767701</t>
  </si>
  <si>
    <t>DE0073995333220000000000000243701</t>
  </si>
  <si>
    <t>Spannungsebene</t>
  </si>
  <si>
    <t>Lastgangdaten mitgeliefert?</t>
  </si>
  <si>
    <t>Maximalleistung (kW)</t>
  </si>
  <si>
    <t>ja/nein</t>
  </si>
  <si>
    <t>Stadtbetrieb Bornheim AöR</t>
  </si>
  <si>
    <t>Eichenkamp</t>
  </si>
  <si>
    <t>DE0001815333200000000000000930772</t>
  </si>
  <si>
    <t>MS</t>
  </si>
  <si>
    <t>ja</t>
  </si>
  <si>
    <t>HB Botzdorf</t>
  </si>
  <si>
    <t>Neuweg</t>
  </si>
  <si>
    <t>DE0001815333200000202410000127178</t>
  </si>
  <si>
    <t>NS</t>
  </si>
  <si>
    <t>HB Merten 2</t>
  </si>
  <si>
    <t>DE0001815333200000202410000129970</t>
  </si>
  <si>
    <t>Pumpwerk</t>
  </si>
  <si>
    <t>Dahlienstraße</t>
  </si>
  <si>
    <t>DE0001815333200000202410000115635</t>
  </si>
  <si>
    <t>HFB</t>
  </si>
  <si>
    <t>Hallenfreizeitbad</t>
  </si>
  <si>
    <t>DE00733253332V0000202410000129744</t>
  </si>
  <si>
    <t>Zählernummer/ ID</t>
  </si>
  <si>
    <t>Anlage 3c - Marktlokationen Strom StadtBetrieb Bornheim AöR RLM</t>
  </si>
  <si>
    <t>Anlage 3c - Marktlokationen Strom StadtBetrieb Bornhiem AöR SLP</t>
  </si>
  <si>
    <t>1EMH0005052968</t>
  </si>
  <si>
    <t>Ladesäule SBB</t>
  </si>
  <si>
    <t>Rheinbacher Str.</t>
  </si>
  <si>
    <t>1HLY0302149415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</si>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</sst>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orbel"/>
      <family val="2"/>
    </font>
    <font>
      <b/>
      <sz val="11"/>
      <color rgb="FF3F3F3F"/>
      <name val="Aptos Narrow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sz val="16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4"/>
      <color theme="1"/>
      <name val="Calibri"/>
      <family val="2"/>
    </font>
    <font>
      <sz val="10"/>
      <color theme="1"/>
      <name val="Calibri"/>
      <family val="2"/>
    </font>
    <font>
      <b/>
      <sz val="12"/>
      <color rgb="FF3F3F3F"/>
      <name val="Calibri"/>
      <family val="2"/>
    </font>
    <font>
      <b/>
      <sz val="11"/>
      <color theme="1"/>
      <name val="Calibri"/>
      <family val="2"/>
    </font>
    <font>
      <i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9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2" fillId="3" borderId="25" xfId="0" applyFont="1" applyFill="1" applyBorder="1" applyAlignment="1">
      <alignment horizontal="center" vertical="center" wrapText="1"/>
    </xf>
    <xf numFmtId="3" fontId="0" fillId="0" borderId="25" xfId="0" applyNumberFormat="1" applyBorder="1"/>
    <xf numFmtId="0" fontId="2" fillId="3" borderId="26" xfId="0" applyFont="1" applyFill="1" applyBorder="1" applyAlignment="1">
      <alignment horizontal="center" vertical="center" wrapText="1"/>
    </xf>
    <xf numFmtId="3" fontId="0" fillId="0" borderId="26" xfId="0" applyNumberFormat="1" applyBorder="1"/>
    <xf numFmtId="0" fontId="4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4" fontId="0" fillId="0" borderId="26" xfId="0" applyNumberFormat="1" applyBorder="1"/>
    <xf numFmtId="0" fontId="0" fillId="3" borderId="26" xfId="0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4" fontId="0" fillId="3" borderId="0" xfId="0" applyNumberFormat="1" applyFill="1"/>
    <xf numFmtId="0" fontId="6" fillId="3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3" xfId="0" applyFont="1" applyFill="1" applyBorder="1" applyAlignment="1">
      <alignment vertical="center"/>
    </xf>
    <xf numFmtId="0" fontId="7" fillId="4" borderId="14" xfId="0" applyFont="1" applyFill="1" applyBorder="1" applyAlignment="1">
      <alignment vertical="center"/>
    </xf>
    <xf numFmtId="0" fontId="7" fillId="4" borderId="13" xfId="0" applyFont="1" applyFill="1" applyBorder="1" applyAlignment="1">
      <alignment horizontal="center" vertical="center"/>
    </xf>
    <xf numFmtId="3" fontId="7" fillId="4" borderId="16" xfId="0" applyNumberFormat="1" applyFont="1" applyFill="1" applyBorder="1" applyAlignment="1">
      <alignment vertical="center"/>
    </xf>
    <xf numFmtId="0" fontId="7" fillId="3" borderId="15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vertical="center" wrapText="1"/>
    </xf>
    <xf numFmtId="1" fontId="7" fillId="3" borderId="18" xfId="0" applyNumberFormat="1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0" fontId="7" fillId="3" borderId="20" xfId="0" applyFont="1" applyFill="1" applyBorder="1" applyAlignment="1">
      <alignment vertical="center" wrapText="1"/>
    </xf>
    <xf numFmtId="0" fontId="7" fillId="3" borderId="21" xfId="0" applyFont="1" applyFill="1" applyBorder="1" applyAlignment="1">
      <alignment vertical="center" wrapText="1"/>
    </xf>
    <xf numFmtId="0" fontId="7" fillId="3" borderId="22" xfId="0" applyFont="1" applyFill="1" applyBorder="1" applyAlignment="1">
      <alignment vertical="center" wrapText="1"/>
    </xf>
    <xf numFmtId="0" fontId="7" fillId="3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/>
    <xf numFmtId="0" fontId="9" fillId="5" borderId="4" xfId="0" applyFont="1" applyFill="1" applyBorder="1" applyAlignment="1">
      <alignment horizontal="center"/>
    </xf>
    <xf numFmtId="3" fontId="9" fillId="5" borderId="5" xfId="0" applyNumberFormat="1" applyFont="1" applyFill="1" applyBorder="1" applyAlignment="1">
      <alignment vertical="center"/>
    </xf>
    <xf numFmtId="0" fontId="7" fillId="3" borderId="28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vertical="center" wrapText="1"/>
    </xf>
    <xf numFmtId="1" fontId="7" fillId="3" borderId="20" xfId="0" applyNumberFormat="1" applyFont="1" applyFill="1" applyBorder="1" applyAlignment="1">
      <alignment vertical="center" wrapText="1"/>
    </xf>
    <xf numFmtId="3" fontId="7" fillId="3" borderId="6" xfId="0" applyNumberFormat="1" applyFont="1" applyFill="1" applyBorder="1" applyAlignment="1">
      <alignment vertical="center" wrapText="1"/>
    </xf>
    <xf numFmtId="3" fontId="7" fillId="3" borderId="20" xfId="0" applyNumberFormat="1" applyFont="1" applyFill="1" applyBorder="1" applyAlignment="1">
      <alignment vertical="center" wrapText="1"/>
    </xf>
    <xf numFmtId="0" fontId="2" fillId="3" borderId="30" xfId="0" applyFont="1" applyFill="1" applyBorder="1" applyAlignment="1">
      <alignment horizontal="center" vertical="center" wrapText="1"/>
    </xf>
    <xf numFmtId="3" fontId="0" fillId="3" borderId="30" xfId="0" applyNumberFormat="1" applyFill="1" applyBorder="1"/>
    <xf numFmtId="0" fontId="0" fillId="3" borderId="30" xfId="0" applyFill="1" applyBorder="1"/>
    <xf numFmtId="0" fontId="0" fillId="3" borderId="30" xfId="0" applyFill="1" applyBorder="1" applyAlignment="1">
      <alignment horizontal="left"/>
    </xf>
    <xf numFmtId="3" fontId="2" fillId="3" borderId="30" xfId="0" applyNumberFormat="1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right"/>
    </xf>
    <xf numFmtId="0" fontId="0" fillId="3" borderId="30" xfId="0" applyFill="1" applyBorder="1" applyAlignment="1">
      <alignment horizontal="center"/>
    </xf>
    <xf numFmtId="0" fontId="3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 wrapText="1"/>
    </xf>
    <xf numFmtId="3" fontId="0" fillId="3" borderId="32" xfId="0" applyNumberFormat="1" applyFill="1" applyBorder="1"/>
    <xf numFmtId="0" fontId="0" fillId="3" borderId="32" xfId="0" applyFill="1" applyBorder="1"/>
    <xf numFmtId="0" fontId="0" fillId="3" borderId="32" xfId="0" applyFill="1" applyBorder="1" applyAlignment="1">
      <alignment horizontal="left"/>
    </xf>
    <xf numFmtId="3" fontId="2" fillId="3" borderId="32" xfId="0" applyNumberFormat="1" applyFont="1" applyFill="1" applyBorder="1" applyAlignment="1">
      <alignment horizontal="center" vertical="center" wrapText="1"/>
    </xf>
    <xf numFmtId="3" fontId="2" fillId="3" borderId="33" xfId="0" applyNumberFormat="1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/>
    </xf>
    <xf numFmtId="3" fontId="2" fillId="3" borderId="35" xfId="0" applyNumberFormat="1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/>
    </xf>
    <xf numFmtId="3" fontId="0" fillId="3" borderId="37" xfId="0" applyNumberFormat="1" applyFill="1" applyBorder="1"/>
    <xf numFmtId="0" fontId="0" fillId="3" borderId="37" xfId="0" applyFill="1" applyBorder="1"/>
    <xf numFmtId="0" fontId="0" fillId="3" borderId="37" xfId="0" applyFill="1" applyBorder="1" applyAlignment="1">
      <alignment horizontal="left"/>
    </xf>
    <xf numFmtId="3" fontId="2" fillId="3" borderId="37" xfId="0" applyNumberFormat="1" applyFont="1" applyFill="1" applyBorder="1" applyAlignment="1">
      <alignment horizontal="center" vertical="center" wrapText="1"/>
    </xf>
    <xf numFmtId="3" fontId="2" fillId="3" borderId="38" xfId="0" applyNumberFormat="1" applyFont="1" applyFill="1" applyBorder="1" applyAlignment="1">
      <alignment horizontal="center" vertical="center" wrapText="1"/>
    </xf>
    <xf numFmtId="3" fontId="2" fillId="3" borderId="39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/>
    </xf>
    <xf numFmtId="0" fontId="11" fillId="3" borderId="8" xfId="0" applyFont="1" applyFill="1" applyBorder="1"/>
    <xf numFmtId="0" fontId="7" fillId="3" borderId="10" xfId="0" applyFont="1" applyFill="1" applyBorder="1" applyAlignment="1">
      <alignment horizontal="left" vertical="center"/>
    </xf>
    <xf numFmtId="0" fontId="11" fillId="3" borderId="11" xfId="0" applyFont="1" applyFill="1" applyBorder="1"/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3" fontId="7" fillId="4" borderId="7" xfId="0" applyNumberFormat="1" applyFont="1" applyFill="1" applyBorder="1" applyAlignment="1">
      <alignment horizontal="center" vertical="center"/>
    </xf>
    <xf numFmtId="3" fontId="7" fillId="4" borderId="8" xfId="0" applyNumberFormat="1" applyFont="1" applyFill="1" applyBorder="1" applyAlignment="1">
      <alignment horizontal="left" vertical="center"/>
    </xf>
    <xf numFmtId="3" fontId="7" fillId="4" borderId="15" xfId="0" applyNumberFormat="1" applyFont="1" applyFill="1" applyBorder="1" applyAlignment="1">
      <alignment vertical="center"/>
    </xf>
    <xf numFmtId="0" fontId="0" fillId="0" borderId="2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4" fontId="0" fillId="0" borderId="25" xfId="0" applyNumberFormat="1" applyBorder="1"/>
    <xf numFmtId="0" fontId="0" fillId="3" borderId="25" xfId="0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/>
    </xf>
    <xf numFmtId="3" fontId="7" fillId="3" borderId="26" xfId="0" applyNumberFormat="1" applyFont="1" applyFill="1" applyBorder="1" applyAlignment="1">
      <alignment vertical="center" wrapText="1"/>
    </xf>
    <xf numFmtId="3" fontId="14" fillId="3" borderId="26" xfId="0" applyNumberFormat="1" applyFont="1" applyFill="1" applyBorder="1" applyAlignment="1">
      <alignment vertical="center" wrapText="1"/>
    </xf>
    <xf numFmtId="0" fontId="12" fillId="3" borderId="40" xfId="1" applyFont="1" applyFill="1" applyBorder="1"/>
    <xf numFmtId="0" fontId="14" fillId="3" borderId="41" xfId="0" applyFont="1" applyFill="1" applyBorder="1" applyAlignment="1">
      <alignment horizontal="center"/>
    </xf>
    <xf numFmtId="0" fontId="7" fillId="3" borderId="42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vertical="center" wrapText="1"/>
    </xf>
    <xf numFmtId="0" fontId="3" fillId="3" borderId="42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44" xfId="0" applyBorder="1" applyAlignment="1">
      <alignment horizontal="center"/>
    </xf>
    <xf numFmtId="3" fontId="0" fillId="0" borderId="44" xfId="0" applyNumberFormat="1" applyBorder="1"/>
    <xf numFmtId="4" fontId="0" fillId="0" borderId="44" xfId="0" applyNumberFormat="1" applyBorder="1"/>
    <xf numFmtId="0" fontId="0" fillId="3" borderId="44" xfId="0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1" fontId="7" fillId="3" borderId="26" xfId="0" applyNumberFormat="1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/>
    </xf>
    <xf numFmtId="0" fontId="7" fillId="3" borderId="26" xfId="0" applyFont="1" applyFill="1" applyBorder="1" applyAlignment="1">
      <alignment horizont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3" fontId="0" fillId="3" borderId="39" xfId="0" applyNumberFormat="1" applyFill="1" applyBorder="1"/>
    <xf numFmtId="0" fontId="0" fillId="3" borderId="39" xfId="0" applyFill="1" applyBorder="1"/>
    <xf numFmtId="0" fontId="0" fillId="3" borderId="39" xfId="0" applyFill="1" applyBorder="1" applyAlignment="1">
      <alignment horizontal="left"/>
    </xf>
    <xf numFmtId="0" fontId="0" fillId="3" borderId="39" xfId="0" applyFill="1" applyBorder="1" applyAlignment="1">
      <alignment horizontal="center"/>
    </xf>
    <xf numFmtId="3" fontId="2" fillId="3" borderId="48" xfId="0" applyNumberFormat="1" applyFont="1" applyFill="1" applyBorder="1" applyAlignment="1">
      <alignment horizontal="center" vertical="center" wrapText="1"/>
    </xf>
  </cellXfs>
  <cellStyles count="2">
    <cellStyle name="Ausgabe" xfId="1" builtinId="21"/>
    <cellStyle name="Standard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hair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border outline="0">
        <top style="medium">
          <color auto="1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rgb="FF3F3F3F"/>
        <name val="Aptos Narrow"/>
        <family val="2"/>
        <scheme val="minor"/>
      </font>
      <border diagonalUp="0" diagonalDown="0"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2524881</xdr:colOff>
      <xdr:row>0</xdr:row>
      <xdr:rowOff>45357</xdr:rowOff>
    </xdr:from>
    <xdr:ext cx="912532" cy="877462"/>
    <xdr:pic>
      <xdr:nvPicPr>
        <xdr:cNvPr id="2" name="Grafik 1">
          <a:extLst>
            <a:ext uri="{FF2B5EF4-FFF2-40B4-BE49-F238E27FC236}">
              <a16:creationId xmlns:a16="http://schemas.microsoft.com/office/drawing/2014/main" id="{7AD45488-8674-4382-A460-39CDB8EB5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11548" y="45357"/>
          <a:ext cx="912532" cy="87746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3992470</xdr:colOff>
      <xdr:row>0</xdr:row>
      <xdr:rowOff>156882</xdr:rowOff>
    </xdr:from>
    <xdr:ext cx="912532" cy="877462"/>
    <xdr:pic>
      <xdr:nvPicPr>
        <xdr:cNvPr id="2" name="Grafik 1">
          <a:extLst>
            <a:ext uri="{FF2B5EF4-FFF2-40B4-BE49-F238E27FC236}">
              <a16:creationId xmlns:a16="http://schemas.microsoft.com/office/drawing/2014/main" id="{3774BC44-85A4-429C-AE0A-76D05E9DB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11520" y="160057"/>
          <a:ext cx="912532" cy="87746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754836-A0B4-453A-872F-42B25F6E15AE}" name="Tabelle72" displayName="Tabelle72" ref="O9:S100" totalsRowCount="1" headerRowDxfId="14" totalsRowDxfId="12" tableBorderDxfId="13" totalsRowBorderDxfId="11">
  <autoFilter ref="O9:S99" xr:uid="{00000000-0009-0000-0100-000002000000}"/>
  <tableColumns count="5">
    <tableColumn id="1" xr3:uid="{79E93EFD-4FD4-4E6B-95AD-D5B42E73F7C0}" name="2022" dataDxfId="10" totalsRowDxfId="9"/>
    <tableColumn id="2" xr3:uid="{AA088C3F-1C0D-4AB2-A62B-F9594062A0FC}" name="2023" dataDxfId="8" totalsRowDxfId="7"/>
    <tableColumn id="5" xr3:uid="{E76889CF-2547-4ACC-930B-E35D072639F8}" name="2024" dataDxfId="6" totalsRowDxfId="5"/>
    <tableColumn id="4" xr3:uid="{1F5F7E47-8296-4634-9DE4-3E5AD86EC1B9}" name="2025" dataDxfId="4" totalsRowDxfId="3"/>
    <tableColumn id="3" xr3:uid="{82DE1285-51E9-46CF-87F1-1C589F9F1309}" name="Spalte1" totalsRowLabel="Neue Abnahmestelle 2026" dataDxfId="2" totalsRowDxfId="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7D6324-E01C-4384-8941-E882E2FB6832}" name="Tabelle13" displayName="Tabelle13" ref="B5:B11" totalsRowShown="0" headerRowDxfId="18" dataDxfId="17" tableBorderDxfId="16">
  <autoFilter ref="B5:B11" xr:uid="{35F54E66-3F3B-46E2-B3B3-BD242DDDD4C1}"/>
  <tableColumns count="1">
    <tableColumn id="1" xr3:uid="{D7DC7E0F-E1F5-4CFE-B745-C76935E17A79}" name="Los" dataDxfId="15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F40E7-4B23-4B2F-A316-276F2B7A2F72}">
  <sheetPr>
    <pageSetUpPr fitToPage="1"/>
  </sheetPr>
  <dimension ref="B2:S106"/>
  <sheetViews>
    <sheetView tabSelected="1" zoomScale="63" zoomScaleNormal="70" workbookViewId="0">
      <selection activeCell="R5" sqref="R5"/>
    </sheetView>
  </sheetViews>
  <sheetFormatPr baseColWidth="10" defaultColWidth="11" defaultRowHeight="14.5" x14ac:dyDescent="0.35"/>
  <cols>
    <col min="1" max="1" width="6" style="1" customWidth="1"/>
    <col min="2" max="2" width="5" style="1" bestFit="1" customWidth="1"/>
    <col min="3" max="3" width="5.08203125" style="1" bestFit="1" customWidth="1"/>
    <col min="4" max="4" width="14" style="1" customWidth="1"/>
    <col min="5" max="6" width="37.75" style="1" bestFit="1" customWidth="1"/>
    <col min="7" max="7" width="20" style="1" bestFit="1" customWidth="1"/>
    <col min="8" max="8" width="14.25" style="1" customWidth="1"/>
    <col min="9" max="9" width="7.33203125" style="1" customWidth="1"/>
    <col min="10" max="10" width="15.5" style="1" bestFit="1" customWidth="1"/>
    <col min="11" max="11" width="15.58203125" style="1" customWidth="1"/>
    <col min="12" max="12" width="26.08203125" style="2" customWidth="1"/>
    <col min="13" max="13" width="40.25" style="2" customWidth="1"/>
    <col min="14" max="18" width="26.58203125" style="1" customWidth="1"/>
    <col min="19" max="19" width="45.83203125" style="1" customWidth="1"/>
    <col min="20" max="16384" width="11" style="1"/>
  </cols>
  <sheetData>
    <row r="2" spans="2:19" ht="15" thickBot="1" x14ac:dyDescent="0.4"/>
    <row r="3" spans="2:19" x14ac:dyDescent="0.35">
      <c r="M3" s="33"/>
      <c r="N3" s="34">
        <v>2021</v>
      </c>
      <c r="O3" s="34">
        <v>2022</v>
      </c>
      <c r="P3" s="34">
        <v>2023</v>
      </c>
      <c r="Q3" s="34">
        <v>2024</v>
      </c>
      <c r="R3" s="34">
        <v>2025</v>
      </c>
    </row>
    <row r="4" spans="2:19" ht="15" thickBot="1" x14ac:dyDescent="0.4">
      <c r="M4" s="35" t="s">
        <v>0</v>
      </c>
      <c r="N4" s="36">
        <f>SUM(N11:N106)</f>
        <v>236737.09999999998</v>
      </c>
      <c r="O4" s="36">
        <f>SUM(O11:O106)</f>
        <v>214338</v>
      </c>
      <c r="P4" s="36">
        <f>SUM(P11:P106)</f>
        <v>273954.60000000003</v>
      </c>
      <c r="Q4" s="36">
        <f>SUM(Q11:Q106)</f>
        <v>311094.19999999995</v>
      </c>
      <c r="R4" s="36">
        <f>SUM(R11:R106)</f>
        <v>222416</v>
      </c>
    </row>
    <row r="5" spans="2:19" ht="15" thickBot="1" x14ac:dyDescent="0.4"/>
    <row r="6" spans="2:19" s="15" customFormat="1" ht="53.5" customHeight="1" x14ac:dyDescent="0.35">
      <c r="B6" s="115" t="s">
        <v>327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7"/>
    </row>
    <row r="7" spans="2:19" s="15" customFormat="1" ht="53.5" customHeight="1" thickBot="1" x14ac:dyDescent="0.4">
      <c r="B7" s="118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20"/>
    </row>
    <row r="8" spans="2:19" s="15" customFormat="1" ht="23.5" customHeight="1" thickBot="1" x14ac:dyDescent="0.4">
      <c r="B8" s="16" t="s">
        <v>1</v>
      </c>
      <c r="C8" s="17"/>
      <c r="D8" s="17"/>
      <c r="E8" s="17"/>
      <c r="F8" s="17"/>
      <c r="G8" s="17"/>
      <c r="H8" s="17"/>
      <c r="I8" s="17"/>
      <c r="J8" s="18"/>
      <c r="K8" s="16" t="s">
        <v>2</v>
      </c>
      <c r="L8" s="19"/>
      <c r="M8" s="19"/>
      <c r="N8" s="121"/>
      <c r="O8" s="121"/>
      <c r="P8" s="121"/>
      <c r="Q8" s="121"/>
      <c r="R8" s="122"/>
      <c r="S8" s="20" t="s">
        <v>3</v>
      </c>
    </row>
    <row r="9" spans="2:19" s="32" customFormat="1" ht="52.5" customHeight="1" thickBot="1" x14ac:dyDescent="0.4">
      <c r="B9" s="21" t="s">
        <v>4</v>
      </c>
      <c r="C9" s="21" t="s">
        <v>5</v>
      </c>
      <c r="D9" s="22" t="s">
        <v>6</v>
      </c>
      <c r="E9" s="23" t="s">
        <v>7</v>
      </c>
      <c r="F9" s="24" t="s">
        <v>8</v>
      </c>
      <c r="G9" s="24" t="s">
        <v>9</v>
      </c>
      <c r="H9" s="25" t="s">
        <v>10</v>
      </c>
      <c r="I9" s="24" t="s">
        <v>11</v>
      </c>
      <c r="J9" s="26" t="s">
        <v>12</v>
      </c>
      <c r="K9" s="27" t="s">
        <v>325</v>
      </c>
      <c r="L9" s="28" t="s">
        <v>13</v>
      </c>
      <c r="M9" s="29" t="s">
        <v>14</v>
      </c>
      <c r="N9" s="30">
        <v>2021</v>
      </c>
      <c r="O9" s="31" t="s">
        <v>15</v>
      </c>
      <c r="P9" s="30" t="s">
        <v>16</v>
      </c>
      <c r="Q9" s="30" t="s">
        <v>17</v>
      </c>
      <c r="R9" s="30" t="s">
        <v>18</v>
      </c>
      <c r="S9" s="30" t="s">
        <v>19</v>
      </c>
    </row>
    <row r="10" spans="2:19" s="15" customFormat="1" ht="36.75" customHeight="1" x14ac:dyDescent="0.35">
      <c r="B10" s="29"/>
      <c r="C10" s="29"/>
      <c r="D10" s="37"/>
      <c r="E10" s="38"/>
      <c r="F10" s="27"/>
      <c r="G10" s="27"/>
      <c r="H10" s="39"/>
      <c r="I10" s="27"/>
      <c r="J10" s="28"/>
      <c r="K10" s="27"/>
      <c r="L10" s="28"/>
      <c r="M10" s="29"/>
      <c r="N10" s="40" t="s">
        <v>20</v>
      </c>
      <c r="O10" s="40" t="s">
        <v>20</v>
      </c>
      <c r="P10" s="40" t="s">
        <v>20</v>
      </c>
      <c r="Q10" s="40" t="s">
        <v>20</v>
      </c>
      <c r="R10" s="40" t="s">
        <v>20</v>
      </c>
      <c r="S10" s="41"/>
    </row>
    <row r="11" spans="2:19" ht="27" customHeight="1" x14ac:dyDescent="0.35">
      <c r="B11" s="49">
        <v>1</v>
      </c>
      <c r="C11" s="50">
        <v>1</v>
      </c>
      <c r="D11" s="51" t="s">
        <v>21</v>
      </c>
      <c r="E11" s="52" t="s">
        <v>22</v>
      </c>
      <c r="F11" s="52" t="s">
        <v>23</v>
      </c>
      <c r="G11" s="52" t="s">
        <v>24</v>
      </c>
      <c r="H11" s="53" t="s">
        <v>25</v>
      </c>
      <c r="I11" s="53">
        <v>53332</v>
      </c>
      <c r="J11" s="52" t="s">
        <v>26</v>
      </c>
      <c r="K11" s="52">
        <v>8513577</v>
      </c>
      <c r="L11" s="52">
        <v>50213911437</v>
      </c>
      <c r="M11" s="52" t="s">
        <v>27</v>
      </c>
      <c r="N11" s="54">
        <v>1026.7</v>
      </c>
      <c r="O11" s="54">
        <v>2739</v>
      </c>
      <c r="P11" s="54">
        <v>2613.6</v>
      </c>
      <c r="Q11" s="54">
        <v>7116</v>
      </c>
      <c r="R11" s="54">
        <v>7774</v>
      </c>
      <c r="S11" s="55"/>
    </row>
    <row r="12" spans="2:19" ht="27" customHeight="1" x14ac:dyDescent="0.35">
      <c r="B12" s="56">
        <v>1</v>
      </c>
      <c r="C12" s="42">
        <f>C11+1</f>
        <v>2</v>
      </c>
      <c r="D12" s="43" t="s">
        <v>21</v>
      </c>
      <c r="E12" s="44" t="s">
        <v>22</v>
      </c>
      <c r="F12" s="44" t="s">
        <v>28</v>
      </c>
      <c r="G12" s="44" t="s">
        <v>24</v>
      </c>
      <c r="H12" s="45" t="s">
        <v>25</v>
      </c>
      <c r="I12" s="45">
        <v>53332</v>
      </c>
      <c r="J12" s="44" t="s">
        <v>26</v>
      </c>
      <c r="K12" s="44">
        <v>7988247</v>
      </c>
      <c r="L12" s="44">
        <v>50213894089</v>
      </c>
      <c r="M12" s="44" t="s">
        <v>29</v>
      </c>
      <c r="N12" s="46">
        <v>39200</v>
      </c>
      <c r="O12" s="46">
        <v>39150</v>
      </c>
      <c r="P12" s="46">
        <v>50250</v>
      </c>
      <c r="Q12" s="46">
        <v>53250</v>
      </c>
      <c r="R12" s="46">
        <v>0</v>
      </c>
      <c r="S12" s="57"/>
    </row>
    <row r="13" spans="2:19" ht="27" customHeight="1" x14ac:dyDescent="0.35">
      <c r="B13" s="56">
        <v>1</v>
      </c>
      <c r="C13" s="42">
        <f t="shared" ref="C13:C76" si="0">C12+1</f>
        <v>3</v>
      </c>
      <c r="D13" s="43" t="s">
        <v>21</v>
      </c>
      <c r="E13" s="44" t="s">
        <v>22</v>
      </c>
      <c r="F13" s="44" t="s">
        <v>30</v>
      </c>
      <c r="G13" s="44" t="s">
        <v>31</v>
      </c>
      <c r="H13" s="45" t="s">
        <v>32</v>
      </c>
      <c r="I13" s="45">
        <v>53332</v>
      </c>
      <c r="J13" s="44" t="s">
        <v>26</v>
      </c>
      <c r="K13" s="44">
        <v>69220585</v>
      </c>
      <c r="L13" s="44">
        <v>50213722272</v>
      </c>
      <c r="M13" s="44" t="s">
        <v>33</v>
      </c>
      <c r="N13" s="46">
        <v>94</v>
      </c>
      <c r="O13" s="46">
        <v>84</v>
      </c>
      <c r="P13" s="46">
        <v>57</v>
      </c>
      <c r="Q13" s="46">
        <v>310</v>
      </c>
      <c r="R13" s="46">
        <v>109</v>
      </c>
      <c r="S13" s="57"/>
    </row>
    <row r="14" spans="2:19" ht="27" customHeight="1" x14ac:dyDescent="0.35">
      <c r="B14" s="56">
        <v>1</v>
      </c>
      <c r="C14" s="42">
        <f t="shared" si="0"/>
        <v>4</v>
      </c>
      <c r="D14" s="43" t="s">
        <v>21</v>
      </c>
      <c r="E14" s="44" t="s">
        <v>22</v>
      </c>
      <c r="F14" s="44" t="s">
        <v>34</v>
      </c>
      <c r="G14" s="44" t="s">
        <v>35</v>
      </c>
      <c r="H14" s="45" t="s">
        <v>36</v>
      </c>
      <c r="I14" s="45">
        <v>53332</v>
      </c>
      <c r="J14" s="44" t="s">
        <v>26</v>
      </c>
      <c r="K14" s="44">
        <v>7610487</v>
      </c>
      <c r="L14" s="44">
        <v>50213703826</v>
      </c>
      <c r="M14" s="44" t="s">
        <v>37</v>
      </c>
      <c r="N14" s="46">
        <v>1790.8</v>
      </c>
      <c r="O14" s="46">
        <v>2646.2</v>
      </c>
      <c r="P14" s="46">
        <v>1902.8</v>
      </c>
      <c r="Q14" s="46">
        <v>3529</v>
      </c>
      <c r="R14" s="46">
        <v>1943</v>
      </c>
      <c r="S14" s="57"/>
    </row>
    <row r="15" spans="2:19" ht="27" customHeight="1" x14ac:dyDescent="0.35">
      <c r="B15" s="56">
        <v>1</v>
      </c>
      <c r="C15" s="42">
        <f t="shared" si="0"/>
        <v>5</v>
      </c>
      <c r="D15" s="43" t="s">
        <v>21</v>
      </c>
      <c r="E15" s="44" t="s">
        <v>22</v>
      </c>
      <c r="F15" s="44" t="s">
        <v>38</v>
      </c>
      <c r="G15" s="44" t="s">
        <v>39</v>
      </c>
      <c r="H15" s="45">
        <v>96</v>
      </c>
      <c r="I15" s="45">
        <v>53332</v>
      </c>
      <c r="J15" s="44" t="s">
        <v>26</v>
      </c>
      <c r="K15" s="44">
        <v>9716425</v>
      </c>
      <c r="L15" s="44">
        <v>50213545468</v>
      </c>
      <c r="M15" s="44" t="s">
        <v>40</v>
      </c>
      <c r="N15" s="46">
        <v>1341.6</v>
      </c>
      <c r="O15" s="46">
        <v>514</v>
      </c>
      <c r="P15" s="46">
        <v>382</v>
      </c>
      <c r="Q15" s="46">
        <v>2619</v>
      </c>
      <c r="R15" s="46">
        <v>742</v>
      </c>
      <c r="S15" s="57"/>
    </row>
    <row r="16" spans="2:19" ht="27" customHeight="1" x14ac:dyDescent="0.35">
      <c r="B16" s="56">
        <v>1</v>
      </c>
      <c r="C16" s="42">
        <f t="shared" si="0"/>
        <v>6</v>
      </c>
      <c r="D16" s="43" t="s">
        <v>21</v>
      </c>
      <c r="E16" s="44" t="s">
        <v>22</v>
      </c>
      <c r="F16" s="44" t="s">
        <v>41</v>
      </c>
      <c r="G16" s="44" t="s">
        <v>42</v>
      </c>
      <c r="H16" s="45">
        <v>700</v>
      </c>
      <c r="I16" s="45">
        <v>53332</v>
      </c>
      <c r="J16" s="44" t="s">
        <v>26</v>
      </c>
      <c r="K16" s="44">
        <v>8669107</v>
      </c>
      <c r="L16" s="44">
        <v>50213762880</v>
      </c>
      <c r="M16" s="44" t="s">
        <v>43</v>
      </c>
      <c r="N16" s="46">
        <v>5800.7</v>
      </c>
      <c r="O16" s="46">
        <v>3299.5</v>
      </c>
      <c r="P16" s="46">
        <v>2103.1</v>
      </c>
      <c r="Q16" s="46">
        <v>2215.4</v>
      </c>
      <c r="R16" s="46">
        <v>3291</v>
      </c>
      <c r="S16" s="57"/>
    </row>
    <row r="17" spans="2:19" ht="27" customHeight="1" x14ac:dyDescent="0.35">
      <c r="B17" s="56">
        <v>1</v>
      </c>
      <c r="C17" s="42">
        <f t="shared" si="0"/>
        <v>7</v>
      </c>
      <c r="D17" s="43" t="s">
        <v>21</v>
      </c>
      <c r="E17" s="44" t="s">
        <v>22</v>
      </c>
      <c r="F17" s="44" t="s">
        <v>44</v>
      </c>
      <c r="G17" s="44" t="s">
        <v>45</v>
      </c>
      <c r="H17" s="45">
        <v>1</v>
      </c>
      <c r="I17" s="45">
        <v>53332</v>
      </c>
      <c r="J17" s="44" t="s">
        <v>26</v>
      </c>
      <c r="K17" s="44">
        <v>8308740</v>
      </c>
      <c r="L17" s="44">
        <v>50213565185</v>
      </c>
      <c r="M17" s="44" t="s">
        <v>46</v>
      </c>
      <c r="N17" s="46">
        <v>693.5</v>
      </c>
      <c r="O17" s="46">
        <v>521.79999999999995</v>
      </c>
      <c r="P17" s="46">
        <v>349.7</v>
      </c>
      <c r="Q17" s="46">
        <v>371.5</v>
      </c>
      <c r="R17" s="46">
        <v>310</v>
      </c>
      <c r="S17" s="57"/>
    </row>
    <row r="18" spans="2:19" ht="27" customHeight="1" x14ac:dyDescent="0.35">
      <c r="B18" s="56">
        <v>1</v>
      </c>
      <c r="C18" s="42">
        <f t="shared" si="0"/>
        <v>8</v>
      </c>
      <c r="D18" s="43" t="s">
        <v>21</v>
      </c>
      <c r="E18" s="44" t="s">
        <v>22</v>
      </c>
      <c r="F18" s="44" t="s">
        <v>47</v>
      </c>
      <c r="G18" s="44" t="s">
        <v>48</v>
      </c>
      <c r="H18" s="45" t="s">
        <v>49</v>
      </c>
      <c r="I18" s="45">
        <v>53332</v>
      </c>
      <c r="J18" s="44" t="s">
        <v>26</v>
      </c>
      <c r="K18" s="44">
        <v>65028360</v>
      </c>
      <c r="L18" s="44">
        <v>50213944115</v>
      </c>
      <c r="M18" s="44" t="s">
        <v>50</v>
      </c>
      <c r="N18" s="46">
        <v>67.099999999999994</v>
      </c>
      <c r="O18" s="46">
        <v>90.6</v>
      </c>
      <c r="P18" s="46">
        <v>60.4</v>
      </c>
      <c r="Q18" s="46">
        <v>62</v>
      </c>
      <c r="R18" s="46">
        <v>34</v>
      </c>
      <c r="S18" s="57"/>
    </row>
    <row r="19" spans="2:19" ht="27" customHeight="1" x14ac:dyDescent="0.35">
      <c r="B19" s="56">
        <v>1</v>
      </c>
      <c r="C19" s="42">
        <f t="shared" si="0"/>
        <v>9</v>
      </c>
      <c r="D19" s="43" t="s">
        <v>21</v>
      </c>
      <c r="E19" s="44" t="s">
        <v>22</v>
      </c>
      <c r="F19" s="44" t="s">
        <v>51</v>
      </c>
      <c r="G19" s="44" t="s">
        <v>52</v>
      </c>
      <c r="H19" s="45" t="s">
        <v>53</v>
      </c>
      <c r="I19" s="45">
        <v>53332</v>
      </c>
      <c r="J19" s="44" t="s">
        <v>26</v>
      </c>
      <c r="K19" s="44">
        <v>73338071</v>
      </c>
      <c r="L19" s="44">
        <v>50213926163</v>
      </c>
      <c r="M19" s="44" t="s">
        <v>54</v>
      </c>
      <c r="N19" s="46">
        <v>5603</v>
      </c>
      <c r="O19" s="46">
        <v>5398</v>
      </c>
      <c r="P19" s="46">
        <v>3590</v>
      </c>
      <c r="Q19" s="46">
        <v>14976</v>
      </c>
      <c r="R19" s="46">
        <v>0</v>
      </c>
      <c r="S19" s="57"/>
    </row>
    <row r="20" spans="2:19" ht="27" customHeight="1" x14ac:dyDescent="0.35">
      <c r="B20" s="56">
        <v>1</v>
      </c>
      <c r="C20" s="42">
        <f t="shared" si="0"/>
        <v>10</v>
      </c>
      <c r="D20" s="43" t="s">
        <v>21</v>
      </c>
      <c r="E20" s="44" t="s">
        <v>22</v>
      </c>
      <c r="F20" s="44" t="s">
        <v>55</v>
      </c>
      <c r="G20" s="44" t="s">
        <v>56</v>
      </c>
      <c r="H20" s="45">
        <v>8</v>
      </c>
      <c r="I20" s="45">
        <v>53332</v>
      </c>
      <c r="J20" s="44" t="s">
        <v>26</v>
      </c>
      <c r="K20" s="44">
        <v>6605473</v>
      </c>
      <c r="L20" s="44">
        <v>50213862078</v>
      </c>
      <c r="M20" s="44" t="s">
        <v>57</v>
      </c>
      <c r="N20" s="46">
        <v>233.8</v>
      </c>
      <c r="O20" s="46">
        <v>1191.9000000000001</v>
      </c>
      <c r="P20" s="46">
        <v>491.1</v>
      </c>
      <c r="Q20" s="46">
        <v>231</v>
      </c>
      <c r="R20" s="46">
        <v>442</v>
      </c>
      <c r="S20" s="57"/>
    </row>
    <row r="21" spans="2:19" ht="27" customHeight="1" x14ac:dyDescent="0.35">
      <c r="B21" s="56">
        <v>1</v>
      </c>
      <c r="C21" s="42">
        <f t="shared" si="0"/>
        <v>11</v>
      </c>
      <c r="D21" s="43" t="s">
        <v>21</v>
      </c>
      <c r="E21" s="44" t="s">
        <v>22</v>
      </c>
      <c r="F21" s="44" t="s">
        <v>58</v>
      </c>
      <c r="G21" s="44" t="s">
        <v>59</v>
      </c>
      <c r="H21" s="45" t="s">
        <v>60</v>
      </c>
      <c r="I21" s="45">
        <v>53332</v>
      </c>
      <c r="J21" s="44" t="s">
        <v>26</v>
      </c>
      <c r="K21" s="44">
        <v>75428251</v>
      </c>
      <c r="L21" s="44">
        <v>50213693986</v>
      </c>
      <c r="M21" s="44" t="s">
        <v>61</v>
      </c>
      <c r="N21" s="46">
        <v>1177.0999999999999</v>
      </c>
      <c r="O21" s="46">
        <v>88</v>
      </c>
      <c r="P21" s="46">
        <v>301</v>
      </c>
      <c r="Q21" s="46">
        <v>380</v>
      </c>
      <c r="R21" s="46">
        <v>362</v>
      </c>
      <c r="S21" s="57"/>
    </row>
    <row r="22" spans="2:19" ht="27" customHeight="1" x14ac:dyDescent="0.35">
      <c r="B22" s="56">
        <v>1</v>
      </c>
      <c r="C22" s="42">
        <f t="shared" si="0"/>
        <v>12</v>
      </c>
      <c r="D22" s="43" t="s">
        <v>21</v>
      </c>
      <c r="E22" s="44" t="s">
        <v>22</v>
      </c>
      <c r="F22" s="44" t="s">
        <v>62</v>
      </c>
      <c r="G22" s="44" t="s">
        <v>63</v>
      </c>
      <c r="H22" s="45" t="s">
        <v>64</v>
      </c>
      <c r="I22" s="45">
        <v>53332</v>
      </c>
      <c r="J22" s="44" t="s">
        <v>26</v>
      </c>
      <c r="K22" s="44">
        <v>5079527</v>
      </c>
      <c r="L22" s="44">
        <v>50213971530</v>
      </c>
      <c r="M22" s="44" t="s">
        <v>65</v>
      </c>
      <c r="N22" s="46">
        <v>0</v>
      </c>
      <c r="O22" s="46">
        <v>1</v>
      </c>
      <c r="P22" s="46">
        <v>0.7</v>
      </c>
      <c r="Q22" s="46">
        <v>0</v>
      </c>
      <c r="R22" s="46">
        <v>0</v>
      </c>
      <c r="S22" s="57"/>
    </row>
    <row r="23" spans="2:19" ht="27" customHeight="1" x14ac:dyDescent="0.35">
      <c r="B23" s="56">
        <v>1</v>
      </c>
      <c r="C23" s="42">
        <f t="shared" si="0"/>
        <v>13</v>
      </c>
      <c r="D23" s="43" t="s">
        <v>21</v>
      </c>
      <c r="E23" s="44" t="s">
        <v>22</v>
      </c>
      <c r="F23" s="44"/>
      <c r="G23" s="44" t="s">
        <v>66</v>
      </c>
      <c r="H23" s="45" t="s">
        <v>64</v>
      </c>
      <c r="I23" s="45">
        <v>53332</v>
      </c>
      <c r="J23" s="44" t="s">
        <v>26</v>
      </c>
      <c r="K23" s="44"/>
      <c r="L23" s="44">
        <v>50215230413</v>
      </c>
      <c r="M23" s="44" t="s">
        <v>67</v>
      </c>
      <c r="N23" s="46"/>
      <c r="O23" s="46"/>
      <c r="P23" s="46">
        <v>1074</v>
      </c>
      <c r="Q23" s="46">
        <v>46</v>
      </c>
      <c r="R23" s="46">
        <v>1904</v>
      </c>
      <c r="S23" s="57"/>
    </row>
    <row r="24" spans="2:19" ht="27" customHeight="1" x14ac:dyDescent="0.35">
      <c r="B24" s="56">
        <v>1</v>
      </c>
      <c r="C24" s="42">
        <f t="shared" si="0"/>
        <v>14</v>
      </c>
      <c r="D24" s="43" t="s">
        <v>21</v>
      </c>
      <c r="E24" s="44" t="s">
        <v>22</v>
      </c>
      <c r="F24" s="44" t="s">
        <v>68</v>
      </c>
      <c r="G24" s="44" t="s">
        <v>69</v>
      </c>
      <c r="H24" s="45" t="s">
        <v>64</v>
      </c>
      <c r="I24" s="45">
        <v>53332</v>
      </c>
      <c r="J24" s="44" t="s">
        <v>26</v>
      </c>
      <c r="K24" s="47" t="s">
        <v>70</v>
      </c>
      <c r="L24" s="44">
        <v>50215360442</v>
      </c>
      <c r="M24" s="44" t="s">
        <v>71</v>
      </c>
      <c r="N24" s="46">
        <v>0</v>
      </c>
      <c r="O24" s="46">
        <v>0</v>
      </c>
      <c r="P24" s="46">
        <v>389</v>
      </c>
      <c r="Q24" s="46">
        <v>2048</v>
      </c>
      <c r="R24" s="46">
        <v>887</v>
      </c>
      <c r="S24" s="57"/>
    </row>
    <row r="25" spans="2:19" ht="27" customHeight="1" x14ac:dyDescent="0.35">
      <c r="B25" s="56">
        <v>1</v>
      </c>
      <c r="C25" s="42">
        <f t="shared" si="0"/>
        <v>15</v>
      </c>
      <c r="D25" s="43" t="s">
        <v>72</v>
      </c>
      <c r="E25" s="44" t="s">
        <v>22</v>
      </c>
      <c r="F25" s="44" t="s">
        <v>73</v>
      </c>
      <c r="G25" s="44" t="s">
        <v>74</v>
      </c>
      <c r="H25" s="45" t="s">
        <v>64</v>
      </c>
      <c r="I25" s="45">
        <v>53332</v>
      </c>
      <c r="J25" s="44" t="s">
        <v>26</v>
      </c>
      <c r="K25" s="44">
        <v>25766538</v>
      </c>
      <c r="L25" s="44">
        <v>50213637207</v>
      </c>
      <c r="M25" s="44" t="s">
        <v>75</v>
      </c>
      <c r="N25" s="46">
        <v>626</v>
      </c>
      <c r="O25" s="46">
        <v>384</v>
      </c>
      <c r="P25" s="46">
        <v>1120</v>
      </c>
      <c r="Q25" s="46">
        <v>656</v>
      </c>
      <c r="R25" s="46">
        <v>723</v>
      </c>
      <c r="S25" s="57"/>
    </row>
    <row r="26" spans="2:19" ht="27" customHeight="1" x14ac:dyDescent="0.35">
      <c r="B26" s="56">
        <v>1</v>
      </c>
      <c r="C26" s="42">
        <f t="shared" si="0"/>
        <v>16</v>
      </c>
      <c r="D26" s="43" t="s">
        <v>72</v>
      </c>
      <c r="E26" s="44" t="s">
        <v>22</v>
      </c>
      <c r="F26" s="44" t="s">
        <v>73</v>
      </c>
      <c r="G26" s="44" t="s">
        <v>76</v>
      </c>
      <c r="H26" s="45" t="s">
        <v>64</v>
      </c>
      <c r="I26" s="45">
        <v>53332</v>
      </c>
      <c r="J26" s="44" t="s">
        <v>26</v>
      </c>
      <c r="K26" s="44">
        <v>25766543</v>
      </c>
      <c r="L26" s="44">
        <v>50213637190</v>
      </c>
      <c r="M26" s="44" t="s">
        <v>77</v>
      </c>
      <c r="N26" s="46">
        <v>143</v>
      </c>
      <c r="O26" s="46">
        <v>162</v>
      </c>
      <c r="P26" s="46">
        <v>1014</v>
      </c>
      <c r="Q26" s="46">
        <v>246</v>
      </c>
      <c r="R26" s="46">
        <v>149</v>
      </c>
      <c r="S26" s="57"/>
    </row>
    <row r="27" spans="2:19" ht="27" customHeight="1" x14ac:dyDescent="0.35">
      <c r="B27" s="56">
        <v>1</v>
      </c>
      <c r="C27" s="42">
        <f t="shared" si="0"/>
        <v>17</v>
      </c>
      <c r="D27" s="43" t="s">
        <v>72</v>
      </c>
      <c r="E27" s="44" t="s">
        <v>22</v>
      </c>
      <c r="F27" s="44" t="s">
        <v>78</v>
      </c>
      <c r="G27" s="44" t="s">
        <v>79</v>
      </c>
      <c r="H27" s="45" t="s">
        <v>80</v>
      </c>
      <c r="I27" s="45">
        <v>53332</v>
      </c>
      <c r="J27" s="44" t="s">
        <v>26</v>
      </c>
      <c r="K27" s="44">
        <v>5378430</v>
      </c>
      <c r="L27" s="44">
        <v>50213830190</v>
      </c>
      <c r="M27" s="44" t="s">
        <v>81</v>
      </c>
      <c r="N27" s="46">
        <v>1146</v>
      </c>
      <c r="O27" s="46">
        <v>1610</v>
      </c>
      <c r="P27" s="46">
        <v>1360</v>
      </c>
      <c r="Q27" s="46">
        <v>1358</v>
      </c>
      <c r="R27" s="46">
        <v>1274</v>
      </c>
      <c r="S27" s="57"/>
    </row>
    <row r="28" spans="2:19" ht="27" customHeight="1" x14ac:dyDescent="0.35">
      <c r="B28" s="56">
        <v>1</v>
      </c>
      <c r="C28" s="42">
        <f t="shared" si="0"/>
        <v>18</v>
      </c>
      <c r="D28" s="43" t="s">
        <v>72</v>
      </c>
      <c r="E28" s="44" t="s">
        <v>22</v>
      </c>
      <c r="F28" s="44" t="s">
        <v>82</v>
      </c>
      <c r="G28" s="44" t="s">
        <v>83</v>
      </c>
      <c r="H28" s="45" t="s">
        <v>84</v>
      </c>
      <c r="I28" s="45">
        <v>53332</v>
      </c>
      <c r="J28" s="44" t="s">
        <v>26</v>
      </c>
      <c r="K28" s="44">
        <v>77425254</v>
      </c>
      <c r="L28" s="44">
        <v>50213532788</v>
      </c>
      <c r="M28" s="44" t="s">
        <v>85</v>
      </c>
      <c r="N28" s="46">
        <v>809</v>
      </c>
      <c r="O28" s="46">
        <v>708</v>
      </c>
      <c r="P28" s="46">
        <v>804</v>
      </c>
      <c r="Q28" s="46">
        <v>887</v>
      </c>
      <c r="R28" s="46">
        <v>971</v>
      </c>
      <c r="S28" s="57"/>
    </row>
    <row r="29" spans="2:19" ht="27" customHeight="1" x14ac:dyDescent="0.35">
      <c r="B29" s="56">
        <v>1</v>
      </c>
      <c r="C29" s="42">
        <f t="shared" si="0"/>
        <v>19</v>
      </c>
      <c r="D29" s="43" t="s">
        <v>72</v>
      </c>
      <c r="E29" s="44" t="s">
        <v>22</v>
      </c>
      <c r="F29" s="44" t="s">
        <v>86</v>
      </c>
      <c r="G29" s="44" t="s">
        <v>87</v>
      </c>
      <c r="H29" s="45" t="s">
        <v>64</v>
      </c>
      <c r="I29" s="45">
        <v>53332</v>
      </c>
      <c r="J29" s="44" t="s">
        <v>26</v>
      </c>
      <c r="K29" s="44">
        <v>9733435</v>
      </c>
      <c r="L29" s="44">
        <v>50213691419</v>
      </c>
      <c r="M29" s="44" t="s">
        <v>88</v>
      </c>
      <c r="N29" s="46">
        <v>717</v>
      </c>
      <c r="O29" s="46">
        <v>732</v>
      </c>
      <c r="P29" s="46">
        <v>482.2</v>
      </c>
      <c r="Q29" s="46">
        <v>494.8</v>
      </c>
      <c r="R29" s="46">
        <v>491</v>
      </c>
      <c r="S29" s="57"/>
    </row>
    <row r="30" spans="2:19" ht="27" customHeight="1" x14ac:dyDescent="0.35">
      <c r="B30" s="56">
        <v>1</v>
      </c>
      <c r="C30" s="42">
        <f t="shared" si="0"/>
        <v>20</v>
      </c>
      <c r="D30" s="43" t="s">
        <v>72</v>
      </c>
      <c r="E30" s="44" t="s">
        <v>22</v>
      </c>
      <c r="F30" s="44" t="s">
        <v>89</v>
      </c>
      <c r="G30" s="44" t="s">
        <v>90</v>
      </c>
      <c r="H30" s="45" t="s">
        <v>32</v>
      </c>
      <c r="I30" s="45">
        <v>53332</v>
      </c>
      <c r="J30" s="44" t="s">
        <v>26</v>
      </c>
      <c r="K30" s="44">
        <v>6003346</v>
      </c>
      <c r="L30" s="44">
        <v>50213851641</v>
      </c>
      <c r="M30" s="44" t="s">
        <v>91</v>
      </c>
      <c r="N30" s="46">
        <v>1568</v>
      </c>
      <c r="O30" s="46">
        <v>1609</v>
      </c>
      <c r="P30" s="46">
        <v>1928</v>
      </c>
      <c r="Q30" s="46">
        <v>2273</v>
      </c>
      <c r="R30" s="46">
        <v>2039</v>
      </c>
      <c r="S30" s="57"/>
    </row>
    <row r="31" spans="2:19" ht="27" customHeight="1" x14ac:dyDescent="0.35">
      <c r="B31" s="56">
        <v>1</v>
      </c>
      <c r="C31" s="42">
        <f t="shared" si="0"/>
        <v>21</v>
      </c>
      <c r="D31" s="43" t="s">
        <v>72</v>
      </c>
      <c r="E31" s="44" t="s">
        <v>22</v>
      </c>
      <c r="F31" s="44" t="s">
        <v>92</v>
      </c>
      <c r="G31" s="44" t="s">
        <v>93</v>
      </c>
      <c r="H31" s="45" t="s">
        <v>64</v>
      </c>
      <c r="I31" s="45">
        <v>53332</v>
      </c>
      <c r="J31" s="44" t="s">
        <v>26</v>
      </c>
      <c r="K31" s="44">
        <v>9530723</v>
      </c>
      <c r="L31" s="44">
        <v>50213552158</v>
      </c>
      <c r="M31" s="44" t="s">
        <v>94</v>
      </c>
      <c r="N31" s="46">
        <v>12171</v>
      </c>
      <c r="O31" s="46">
        <v>13073</v>
      </c>
      <c r="P31" s="46">
        <v>14464</v>
      </c>
      <c r="Q31" s="46">
        <v>15036</v>
      </c>
      <c r="R31" s="46">
        <v>13525</v>
      </c>
      <c r="S31" s="57"/>
    </row>
    <row r="32" spans="2:19" ht="27" customHeight="1" x14ac:dyDescent="0.35">
      <c r="B32" s="56">
        <v>1</v>
      </c>
      <c r="C32" s="42">
        <f t="shared" si="0"/>
        <v>22</v>
      </c>
      <c r="D32" s="43" t="s">
        <v>72</v>
      </c>
      <c r="E32" s="44" t="s">
        <v>22</v>
      </c>
      <c r="F32" s="44" t="s">
        <v>95</v>
      </c>
      <c r="G32" s="44" t="s">
        <v>96</v>
      </c>
      <c r="H32" s="45" t="s">
        <v>64</v>
      </c>
      <c r="I32" s="45">
        <v>53332</v>
      </c>
      <c r="J32" s="44" t="s">
        <v>26</v>
      </c>
      <c r="K32" s="44">
        <v>5378435</v>
      </c>
      <c r="L32" s="44">
        <v>50213756883</v>
      </c>
      <c r="M32" s="44" t="s">
        <v>97</v>
      </c>
      <c r="N32" s="46">
        <v>23022</v>
      </c>
      <c r="O32" s="46">
        <v>12549</v>
      </c>
      <c r="P32" s="46">
        <v>21468</v>
      </c>
      <c r="Q32" s="46">
        <v>17457</v>
      </c>
      <c r="R32" s="46">
        <v>19321</v>
      </c>
      <c r="S32" s="57"/>
    </row>
    <row r="33" spans="2:19" ht="27" customHeight="1" x14ac:dyDescent="0.35">
      <c r="B33" s="56">
        <v>1</v>
      </c>
      <c r="C33" s="42">
        <f t="shared" si="0"/>
        <v>23</v>
      </c>
      <c r="D33" s="43" t="s">
        <v>72</v>
      </c>
      <c r="E33" s="44" t="s">
        <v>22</v>
      </c>
      <c r="F33" s="44" t="s">
        <v>98</v>
      </c>
      <c r="G33" s="44" t="s">
        <v>99</v>
      </c>
      <c r="H33" s="45" t="s">
        <v>64</v>
      </c>
      <c r="I33" s="45">
        <v>53332</v>
      </c>
      <c r="J33" s="44" t="s">
        <v>26</v>
      </c>
      <c r="K33" s="44">
        <v>94370756</v>
      </c>
      <c r="L33" s="44">
        <v>50214196682</v>
      </c>
      <c r="M33" s="44" t="s">
        <v>100</v>
      </c>
      <c r="N33" s="46">
        <v>1592</v>
      </c>
      <c r="O33" s="46">
        <v>984</v>
      </c>
      <c r="P33" s="46">
        <v>1010</v>
      </c>
      <c r="Q33" s="46">
        <v>951</v>
      </c>
      <c r="R33" s="46">
        <v>964</v>
      </c>
      <c r="S33" s="57"/>
    </row>
    <row r="34" spans="2:19" ht="27" customHeight="1" x14ac:dyDescent="0.35">
      <c r="B34" s="56">
        <v>1</v>
      </c>
      <c r="C34" s="42">
        <f t="shared" si="0"/>
        <v>24</v>
      </c>
      <c r="D34" s="43" t="s">
        <v>72</v>
      </c>
      <c r="E34" s="44" t="s">
        <v>22</v>
      </c>
      <c r="F34" s="44" t="s">
        <v>101</v>
      </c>
      <c r="G34" s="44" t="s">
        <v>102</v>
      </c>
      <c r="H34" s="45" t="s">
        <v>36</v>
      </c>
      <c r="I34" s="45">
        <v>53332</v>
      </c>
      <c r="J34" s="44" t="s">
        <v>26</v>
      </c>
      <c r="K34" s="44">
        <v>47140</v>
      </c>
      <c r="L34" s="44">
        <v>50213714261</v>
      </c>
      <c r="M34" s="44" t="s">
        <v>103</v>
      </c>
      <c r="N34" s="46">
        <v>1716</v>
      </c>
      <c r="O34" s="46">
        <v>1511</v>
      </c>
      <c r="P34" s="46">
        <v>1550.9</v>
      </c>
      <c r="Q34" s="46">
        <v>2048.1</v>
      </c>
      <c r="R34" s="46">
        <v>2368</v>
      </c>
      <c r="S34" s="57"/>
    </row>
    <row r="35" spans="2:19" ht="27" customHeight="1" x14ac:dyDescent="0.35">
      <c r="B35" s="56">
        <v>1</v>
      </c>
      <c r="C35" s="42">
        <f t="shared" si="0"/>
        <v>25</v>
      </c>
      <c r="D35" s="43" t="s">
        <v>72</v>
      </c>
      <c r="E35" s="44" t="s">
        <v>22</v>
      </c>
      <c r="F35" s="44" t="s">
        <v>104</v>
      </c>
      <c r="G35" s="44" t="s">
        <v>105</v>
      </c>
      <c r="H35" s="45" t="s">
        <v>64</v>
      </c>
      <c r="I35" s="45">
        <v>53332</v>
      </c>
      <c r="J35" s="44" t="s">
        <v>26</v>
      </c>
      <c r="K35" s="44">
        <v>94370753</v>
      </c>
      <c r="L35" s="44">
        <v>50213629064</v>
      </c>
      <c r="M35" s="44" t="s">
        <v>106</v>
      </c>
      <c r="N35" s="46">
        <v>3763</v>
      </c>
      <c r="O35" s="46">
        <v>3246</v>
      </c>
      <c r="P35" s="46">
        <v>4002</v>
      </c>
      <c r="Q35" s="46">
        <v>3400</v>
      </c>
      <c r="R35" s="46">
        <v>3169</v>
      </c>
      <c r="S35" s="57"/>
    </row>
    <row r="36" spans="2:19" ht="27" customHeight="1" x14ac:dyDescent="0.35">
      <c r="B36" s="56">
        <v>1</v>
      </c>
      <c r="C36" s="42">
        <f t="shared" si="0"/>
        <v>26</v>
      </c>
      <c r="D36" s="43" t="s">
        <v>72</v>
      </c>
      <c r="E36" s="44" t="s">
        <v>22</v>
      </c>
      <c r="F36" s="44" t="s">
        <v>107</v>
      </c>
      <c r="G36" s="44" t="s">
        <v>108</v>
      </c>
      <c r="H36" s="45" t="s">
        <v>64</v>
      </c>
      <c r="I36" s="45">
        <v>53332</v>
      </c>
      <c r="J36" s="44" t="s">
        <v>26</v>
      </c>
      <c r="K36" s="44">
        <v>5007462</v>
      </c>
      <c r="L36" s="44">
        <v>50213708511</v>
      </c>
      <c r="M36" s="44" t="s">
        <v>109</v>
      </c>
      <c r="N36" s="46">
        <v>771</v>
      </c>
      <c r="O36" s="46">
        <v>730</v>
      </c>
      <c r="P36" s="46">
        <v>829.3</v>
      </c>
      <c r="Q36" s="46">
        <v>727.7</v>
      </c>
      <c r="R36" s="46">
        <v>830</v>
      </c>
      <c r="S36" s="57"/>
    </row>
    <row r="37" spans="2:19" ht="27" customHeight="1" x14ac:dyDescent="0.35">
      <c r="B37" s="56">
        <v>1</v>
      </c>
      <c r="C37" s="42">
        <f t="shared" si="0"/>
        <v>27</v>
      </c>
      <c r="D37" s="43" t="s">
        <v>72</v>
      </c>
      <c r="E37" s="44" t="s">
        <v>22</v>
      </c>
      <c r="F37" s="44" t="s">
        <v>110</v>
      </c>
      <c r="G37" s="44" t="s">
        <v>111</v>
      </c>
      <c r="H37" s="45" t="s">
        <v>64</v>
      </c>
      <c r="I37" s="45">
        <v>53332</v>
      </c>
      <c r="J37" s="44" t="s">
        <v>26</v>
      </c>
      <c r="K37" s="44">
        <v>9080289</v>
      </c>
      <c r="L37" s="44">
        <v>50213995936</v>
      </c>
      <c r="M37" s="44" t="s">
        <v>112</v>
      </c>
      <c r="N37" s="46">
        <v>2287</v>
      </c>
      <c r="O37" s="46">
        <v>2012</v>
      </c>
      <c r="P37" s="46">
        <v>2068</v>
      </c>
      <c r="Q37" s="46">
        <v>1511</v>
      </c>
      <c r="R37" s="46">
        <v>1642</v>
      </c>
      <c r="S37" s="57"/>
    </row>
    <row r="38" spans="2:19" ht="27" customHeight="1" x14ac:dyDescent="0.35">
      <c r="B38" s="56">
        <v>1</v>
      </c>
      <c r="C38" s="42">
        <f t="shared" si="0"/>
        <v>28</v>
      </c>
      <c r="D38" s="43" t="s">
        <v>72</v>
      </c>
      <c r="E38" s="44" t="s">
        <v>22</v>
      </c>
      <c r="F38" s="44" t="s">
        <v>113</v>
      </c>
      <c r="G38" s="44" t="s">
        <v>114</v>
      </c>
      <c r="H38" s="45" t="s">
        <v>115</v>
      </c>
      <c r="I38" s="45">
        <v>53332</v>
      </c>
      <c r="J38" s="44" t="s">
        <v>26</v>
      </c>
      <c r="K38" s="44">
        <v>1171609</v>
      </c>
      <c r="L38" s="44">
        <v>50213527416</v>
      </c>
      <c r="M38" s="44" t="s">
        <v>116</v>
      </c>
      <c r="N38" s="46">
        <v>978</v>
      </c>
      <c r="O38" s="46">
        <v>785</v>
      </c>
      <c r="P38" s="46">
        <v>672</v>
      </c>
      <c r="Q38" s="46">
        <v>685</v>
      </c>
      <c r="R38" s="46">
        <v>667</v>
      </c>
      <c r="S38" s="57"/>
    </row>
    <row r="39" spans="2:19" ht="27" customHeight="1" x14ac:dyDescent="0.35">
      <c r="B39" s="56">
        <v>1</v>
      </c>
      <c r="C39" s="42">
        <f t="shared" si="0"/>
        <v>29</v>
      </c>
      <c r="D39" s="43" t="s">
        <v>72</v>
      </c>
      <c r="E39" s="44" t="s">
        <v>22</v>
      </c>
      <c r="F39" s="44" t="s">
        <v>117</v>
      </c>
      <c r="G39" s="44" t="s">
        <v>118</v>
      </c>
      <c r="H39" s="45" t="s">
        <v>64</v>
      </c>
      <c r="I39" s="45">
        <v>53332</v>
      </c>
      <c r="J39" s="44" t="s">
        <v>26</v>
      </c>
      <c r="K39" s="44">
        <v>5303205</v>
      </c>
      <c r="L39" s="44">
        <v>50213691336</v>
      </c>
      <c r="M39" s="44" t="s">
        <v>119</v>
      </c>
      <c r="N39" s="46">
        <v>30340</v>
      </c>
      <c r="O39" s="46">
        <v>26731</v>
      </c>
      <c r="P39" s="46">
        <v>32631</v>
      </c>
      <c r="Q39" s="46">
        <v>34251</v>
      </c>
      <c r="R39" s="46">
        <v>21783</v>
      </c>
      <c r="S39" s="57"/>
    </row>
    <row r="40" spans="2:19" ht="27" customHeight="1" x14ac:dyDescent="0.35">
      <c r="B40" s="56">
        <v>1</v>
      </c>
      <c r="C40" s="42">
        <f t="shared" si="0"/>
        <v>30</v>
      </c>
      <c r="D40" s="43" t="s">
        <v>72</v>
      </c>
      <c r="E40" s="44" t="s">
        <v>22</v>
      </c>
      <c r="F40" s="44" t="s">
        <v>120</v>
      </c>
      <c r="G40" s="44" t="s">
        <v>121</v>
      </c>
      <c r="H40" s="45" t="s">
        <v>64</v>
      </c>
      <c r="I40" s="45">
        <v>53332</v>
      </c>
      <c r="J40" s="44" t="s">
        <v>26</v>
      </c>
      <c r="K40" s="44">
        <v>9305651</v>
      </c>
      <c r="L40" s="44">
        <v>50213926923</v>
      </c>
      <c r="M40" s="44" t="s">
        <v>122</v>
      </c>
      <c r="N40" s="46">
        <v>7337</v>
      </c>
      <c r="O40" s="46">
        <v>5861</v>
      </c>
      <c r="P40" s="46">
        <v>7775.2</v>
      </c>
      <c r="Q40" s="46">
        <v>12498.8</v>
      </c>
      <c r="R40" s="46">
        <v>15245</v>
      </c>
      <c r="S40" s="57"/>
    </row>
    <row r="41" spans="2:19" ht="27" customHeight="1" x14ac:dyDescent="0.35">
      <c r="B41" s="56">
        <v>1</v>
      </c>
      <c r="C41" s="42">
        <f t="shared" si="0"/>
        <v>31</v>
      </c>
      <c r="D41" s="43" t="s">
        <v>72</v>
      </c>
      <c r="E41" s="44" t="s">
        <v>22</v>
      </c>
      <c r="F41" s="44" t="s">
        <v>123</v>
      </c>
      <c r="G41" s="44" t="s">
        <v>124</v>
      </c>
      <c r="H41" s="45" t="s">
        <v>125</v>
      </c>
      <c r="I41" s="45">
        <v>53332</v>
      </c>
      <c r="J41" s="44" t="s">
        <v>26</v>
      </c>
      <c r="K41" s="44">
        <v>5041567</v>
      </c>
      <c r="L41" s="44">
        <v>50213813477</v>
      </c>
      <c r="M41" s="44" t="s">
        <v>126</v>
      </c>
      <c r="N41" s="46">
        <v>1396</v>
      </c>
      <c r="O41" s="46">
        <v>1620</v>
      </c>
      <c r="P41" s="46">
        <v>1174.8</v>
      </c>
      <c r="Q41" s="46">
        <v>3275.2</v>
      </c>
      <c r="R41" s="46">
        <v>991</v>
      </c>
      <c r="S41" s="57"/>
    </row>
    <row r="42" spans="2:19" ht="27" customHeight="1" x14ac:dyDescent="0.35">
      <c r="B42" s="56">
        <v>1</v>
      </c>
      <c r="C42" s="42">
        <f t="shared" si="0"/>
        <v>32</v>
      </c>
      <c r="D42" s="43" t="s">
        <v>72</v>
      </c>
      <c r="E42" s="44" t="s">
        <v>22</v>
      </c>
      <c r="F42" s="44" t="s">
        <v>127</v>
      </c>
      <c r="G42" s="44" t="s">
        <v>128</v>
      </c>
      <c r="H42" s="45" t="s">
        <v>129</v>
      </c>
      <c r="I42" s="45">
        <v>53332</v>
      </c>
      <c r="J42" s="44" t="s">
        <v>26</v>
      </c>
      <c r="K42" s="44">
        <v>69290326</v>
      </c>
      <c r="L42" s="44">
        <v>50213523860</v>
      </c>
      <c r="M42" s="44" t="s">
        <v>130</v>
      </c>
      <c r="N42" s="46">
        <v>780</v>
      </c>
      <c r="O42" s="46">
        <v>8103</v>
      </c>
      <c r="P42" s="46">
        <v>7660</v>
      </c>
      <c r="Q42" s="46">
        <v>7660</v>
      </c>
      <c r="R42" s="46">
        <v>4796</v>
      </c>
      <c r="S42" s="57"/>
    </row>
    <row r="43" spans="2:19" ht="27" customHeight="1" x14ac:dyDescent="0.35">
      <c r="B43" s="56">
        <v>1</v>
      </c>
      <c r="C43" s="42">
        <f t="shared" si="0"/>
        <v>33</v>
      </c>
      <c r="D43" s="43" t="s">
        <v>72</v>
      </c>
      <c r="E43" s="44" t="s">
        <v>22</v>
      </c>
      <c r="F43" s="44" t="s">
        <v>131</v>
      </c>
      <c r="G43" s="44" t="s">
        <v>132</v>
      </c>
      <c r="H43" s="45" t="s">
        <v>36</v>
      </c>
      <c r="I43" s="45">
        <v>53332</v>
      </c>
      <c r="J43" s="44" t="s">
        <v>26</v>
      </c>
      <c r="K43" s="44">
        <v>54199989</v>
      </c>
      <c r="L43" s="44">
        <v>50213827642</v>
      </c>
      <c r="M43" s="44" t="s">
        <v>133</v>
      </c>
      <c r="N43" s="46">
        <v>35287</v>
      </c>
      <c r="O43" s="46">
        <v>22038</v>
      </c>
      <c r="P43" s="46">
        <v>38407</v>
      </c>
      <c r="Q43" s="46">
        <v>35481</v>
      </c>
      <c r="R43" s="46">
        <v>36050</v>
      </c>
      <c r="S43" s="57"/>
    </row>
    <row r="44" spans="2:19" ht="27" customHeight="1" x14ac:dyDescent="0.35">
      <c r="B44" s="56">
        <v>1</v>
      </c>
      <c r="C44" s="42">
        <f t="shared" si="0"/>
        <v>34</v>
      </c>
      <c r="D44" s="43" t="s">
        <v>72</v>
      </c>
      <c r="E44" s="44" t="s">
        <v>22</v>
      </c>
      <c r="F44" s="44" t="s">
        <v>134</v>
      </c>
      <c r="G44" s="44" t="s">
        <v>135</v>
      </c>
      <c r="H44" s="45">
        <v>1</v>
      </c>
      <c r="I44" s="45">
        <v>53332</v>
      </c>
      <c r="J44" s="44" t="s">
        <v>26</v>
      </c>
      <c r="K44" s="44">
        <v>2102308</v>
      </c>
      <c r="L44" s="44">
        <v>50213882919</v>
      </c>
      <c r="M44" s="44" t="s">
        <v>136</v>
      </c>
      <c r="N44" s="46">
        <v>629</v>
      </c>
      <c r="O44" s="46">
        <v>705</v>
      </c>
      <c r="P44" s="46">
        <v>771.7</v>
      </c>
      <c r="Q44" s="46">
        <v>697.3</v>
      </c>
      <c r="R44" s="46">
        <v>727</v>
      </c>
      <c r="S44" s="57"/>
    </row>
    <row r="45" spans="2:19" ht="27" customHeight="1" x14ac:dyDescent="0.35">
      <c r="B45" s="56">
        <v>1</v>
      </c>
      <c r="C45" s="42">
        <f t="shared" si="0"/>
        <v>35</v>
      </c>
      <c r="D45" s="43" t="s">
        <v>72</v>
      </c>
      <c r="E45" s="44" t="s">
        <v>22</v>
      </c>
      <c r="F45" s="44" t="s">
        <v>137</v>
      </c>
      <c r="G45" s="44" t="s">
        <v>138</v>
      </c>
      <c r="H45" s="45" t="s">
        <v>64</v>
      </c>
      <c r="I45" s="45">
        <v>53332</v>
      </c>
      <c r="J45" s="44" t="s">
        <v>26</v>
      </c>
      <c r="K45" s="44">
        <v>96918498</v>
      </c>
      <c r="L45" s="44">
        <v>50213591990</v>
      </c>
      <c r="M45" s="44" t="s">
        <v>139</v>
      </c>
      <c r="N45" s="46">
        <v>1363</v>
      </c>
      <c r="O45" s="46">
        <v>1428</v>
      </c>
      <c r="P45" s="46">
        <v>1485</v>
      </c>
      <c r="Q45" s="46">
        <v>1322</v>
      </c>
      <c r="R45" s="46">
        <v>1370</v>
      </c>
      <c r="S45" s="57"/>
    </row>
    <row r="46" spans="2:19" ht="27" customHeight="1" x14ac:dyDescent="0.35">
      <c r="B46" s="56">
        <v>1</v>
      </c>
      <c r="C46" s="42">
        <f t="shared" si="0"/>
        <v>36</v>
      </c>
      <c r="D46" s="43" t="s">
        <v>72</v>
      </c>
      <c r="E46" s="44" t="s">
        <v>22</v>
      </c>
      <c r="F46" s="44" t="s">
        <v>140</v>
      </c>
      <c r="G46" s="44" t="s">
        <v>141</v>
      </c>
      <c r="H46" s="45" t="s">
        <v>64</v>
      </c>
      <c r="I46" s="45">
        <v>53332</v>
      </c>
      <c r="J46" s="44" t="s">
        <v>26</v>
      </c>
      <c r="K46" s="44">
        <v>9926625</v>
      </c>
      <c r="L46" s="44">
        <v>50213730697</v>
      </c>
      <c r="M46" s="44" t="s">
        <v>142</v>
      </c>
      <c r="N46" s="46">
        <v>34</v>
      </c>
      <c r="O46" s="46">
        <v>23</v>
      </c>
      <c r="P46" s="46">
        <v>50.6</v>
      </c>
      <c r="Q46" s="46">
        <v>27.4</v>
      </c>
      <c r="R46" s="46">
        <v>50</v>
      </c>
      <c r="S46" s="57"/>
    </row>
    <row r="47" spans="2:19" ht="27" customHeight="1" x14ac:dyDescent="0.35">
      <c r="B47" s="56">
        <v>1</v>
      </c>
      <c r="C47" s="42">
        <f t="shared" si="0"/>
        <v>37</v>
      </c>
      <c r="D47" s="43" t="s">
        <v>72</v>
      </c>
      <c r="E47" s="44" t="s">
        <v>22</v>
      </c>
      <c r="F47" s="44" t="s">
        <v>143</v>
      </c>
      <c r="G47" s="44" t="s">
        <v>45</v>
      </c>
      <c r="H47" s="45">
        <v>901</v>
      </c>
      <c r="I47" s="45">
        <v>53332</v>
      </c>
      <c r="J47" s="44" t="s">
        <v>26</v>
      </c>
      <c r="K47" s="44">
        <v>46954</v>
      </c>
      <c r="L47" s="44">
        <v>50213945121</v>
      </c>
      <c r="M47" s="44" t="s">
        <v>144</v>
      </c>
      <c r="N47" s="46">
        <v>969</v>
      </c>
      <c r="O47" s="46">
        <v>1036</v>
      </c>
      <c r="P47" s="46">
        <v>1061.7</v>
      </c>
      <c r="Q47" s="46">
        <v>1013.3</v>
      </c>
      <c r="R47" s="46">
        <v>1010</v>
      </c>
      <c r="S47" s="57"/>
    </row>
    <row r="48" spans="2:19" ht="27" customHeight="1" x14ac:dyDescent="0.35">
      <c r="B48" s="56">
        <v>1</v>
      </c>
      <c r="C48" s="42">
        <f t="shared" si="0"/>
        <v>38</v>
      </c>
      <c r="D48" s="43" t="s">
        <v>72</v>
      </c>
      <c r="E48" s="44" t="s">
        <v>22</v>
      </c>
      <c r="F48" s="44" t="s">
        <v>145</v>
      </c>
      <c r="G48" s="44" t="s">
        <v>146</v>
      </c>
      <c r="H48" s="45" t="s">
        <v>64</v>
      </c>
      <c r="I48" s="45">
        <v>53332</v>
      </c>
      <c r="J48" s="44" t="s">
        <v>26</v>
      </c>
      <c r="K48" s="44">
        <v>5802979</v>
      </c>
      <c r="L48" s="44">
        <v>50213659582</v>
      </c>
      <c r="M48" s="44" t="s">
        <v>147</v>
      </c>
      <c r="N48" s="46">
        <v>1518</v>
      </c>
      <c r="O48" s="46">
        <v>1382</v>
      </c>
      <c r="P48" s="46">
        <v>1499</v>
      </c>
      <c r="Q48" s="46">
        <v>1438</v>
      </c>
      <c r="R48" s="46">
        <v>1320</v>
      </c>
      <c r="S48" s="57"/>
    </row>
    <row r="49" spans="2:19" ht="27" customHeight="1" x14ac:dyDescent="0.35">
      <c r="B49" s="56">
        <v>1</v>
      </c>
      <c r="C49" s="42">
        <f t="shared" si="0"/>
        <v>39</v>
      </c>
      <c r="D49" s="43" t="s">
        <v>72</v>
      </c>
      <c r="E49" s="44" t="s">
        <v>22</v>
      </c>
      <c r="F49" s="44" t="s">
        <v>148</v>
      </c>
      <c r="G49" s="44" t="s">
        <v>149</v>
      </c>
      <c r="H49" s="45" t="s">
        <v>64</v>
      </c>
      <c r="I49" s="45">
        <v>53332</v>
      </c>
      <c r="J49" s="44" t="s">
        <v>26</v>
      </c>
      <c r="K49" s="44">
        <v>82178114</v>
      </c>
      <c r="L49" s="44">
        <v>50213915471</v>
      </c>
      <c r="M49" s="44" t="s">
        <v>150</v>
      </c>
      <c r="N49" s="46">
        <v>1934</v>
      </c>
      <c r="O49" s="46">
        <v>1656</v>
      </c>
      <c r="P49" s="46">
        <v>1778</v>
      </c>
      <c r="Q49" s="46">
        <v>1535</v>
      </c>
      <c r="R49" s="46">
        <v>1590</v>
      </c>
      <c r="S49" s="57"/>
    </row>
    <row r="50" spans="2:19" ht="27" customHeight="1" x14ac:dyDescent="0.35">
      <c r="B50" s="56">
        <v>1</v>
      </c>
      <c r="C50" s="42">
        <f t="shared" si="0"/>
        <v>40</v>
      </c>
      <c r="D50" s="43" t="s">
        <v>72</v>
      </c>
      <c r="E50" s="44" t="s">
        <v>22</v>
      </c>
      <c r="F50" s="44" t="s">
        <v>151</v>
      </c>
      <c r="G50" s="44" t="s">
        <v>152</v>
      </c>
      <c r="H50" s="45" t="s">
        <v>153</v>
      </c>
      <c r="I50" s="45">
        <v>53332</v>
      </c>
      <c r="J50" s="44" t="s">
        <v>26</v>
      </c>
      <c r="K50" s="44">
        <v>9927376</v>
      </c>
      <c r="L50" s="44">
        <v>50213649640</v>
      </c>
      <c r="M50" s="44" t="s">
        <v>154</v>
      </c>
      <c r="N50" s="46">
        <v>2790</v>
      </c>
      <c r="O50" s="46">
        <v>1270</v>
      </c>
      <c r="P50" s="46">
        <v>1679.5</v>
      </c>
      <c r="Q50" s="46">
        <v>1350.5</v>
      </c>
      <c r="R50" s="46">
        <v>1116</v>
      </c>
      <c r="S50" s="57"/>
    </row>
    <row r="51" spans="2:19" ht="27" customHeight="1" x14ac:dyDescent="0.35">
      <c r="B51" s="56">
        <v>1</v>
      </c>
      <c r="C51" s="42">
        <f t="shared" si="0"/>
        <v>41</v>
      </c>
      <c r="D51" s="43" t="s">
        <v>72</v>
      </c>
      <c r="E51" s="44" t="s">
        <v>22</v>
      </c>
      <c r="F51" s="44" t="s">
        <v>155</v>
      </c>
      <c r="G51" s="44" t="s">
        <v>156</v>
      </c>
      <c r="H51" s="45" t="s">
        <v>84</v>
      </c>
      <c r="I51" s="45">
        <v>53332</v>
      </c>
      <c r="J51" s="44" t="s">
        <v>26</v>
      </c>
      <c r="K51" s="44">
        <v>7903719</v>
      </c>
      <c r="L51" s="44">
        <v>50213690338</v>
      </c>
      <c r="M51" s="44" t="s">
        <v>157</v>
      </c>
      <c r="N51" s="46">
        <v>199</v>
      </c>
      <c r="O51" s="46">
        <v>351</v>
      </c>
      <c r="P51" s="46">
        <v>173.7</v>
      </c>
      <c r="Q51" s="46">
        <v>354.3</v>
      </c>
      <c r="R51" s="46">
        <v>347</v>
      </c>
      <c r="S51" s="57"/>
    </row>
    <row r="52" spans="2:19" ht="27" customHeight="1" x14ac:dyDescent="0.35">
      <c r="B52" s="56">
        <v>1</v>
      </c>
      <c r="C52" s="42">
        <f t="shared" si="0"/>
        <v>42</v>
      </c>
      <c r="D52" s="43" t="s">
        <v>72</v>
      </c>
      <c r="E52" s="44" t="s">
        <v>22</v>
      </c>
      <c r="F52" s="44" t="s">
        <v>158</v>
      </c>
      <c r="G52" s="44" t="s">
        <v>159</v>
      </c>
      <c r="H52" s="45" t="s">
        <v>64</v>
      </c>
      <c r="I52" s="45">
        <v>53332</v>
      </c>
      <c r="J52" s="44" t="s">
        <v>26</v>
      </c>
      <c r="K52" s="44">
        <v>77597983</v>
      </c>
      <c r="L52" s="44">
        <v>50213672972</v>
      </c>
      <c r="M52" s="44" t="s">
        <v>160</v>
      </c>
      <c r="N52" s="46">
        <v>373</v>
      </c>
      <c r="O52" s="46">
        <v>327</v>
      </c>
      <c r="P52" s="46">
        <v>379</v>
      </c>
      <c r="Q52" s="46">
        <v>294</v>
      </c>
      <c r="R52" s="46">
        <v>333</v>
      </c>
      <c r="S52" s="57"/>
    </row>
    <row r="53" spans="2:19" ht="27" customHeight="1" x14ac:dyDescent="0.35">
      <c r="B53" s="56">
        <v>1</v>
      </c>
      <c r="C53" s="42">
        <f t="shared" si="0"/>
        <v>43</v>
      </c>
      <c r="D53" s="43" t="s">
        <v>72</v>
      </c>
      <c r="E53" s="44" t="s">
        <v>22</v>
      </c>
      <c r="F53" s="44" t="s">
        <v>161</v>
      </c>
      <c r="G53" s="44" t="s">
        <v>162</v>
      </c>
      <c r="H53" s="45" t="s">
        <v>64</v>
      </c>
      <c r="I53" s="45">
        <v>53332</v>
      </c>
      <c r="J53" s="44" t="s">
        <v>26</v>
      </c>
      <c r="K53" s="44">
        <v>5057091</v>
      </c>
      <c r="L53" s="44">
        <v>50213582965</v>
      </c>
      <c r="M53" s="44" t="s">
        <v>163</v>
      </c>
      <c r="N53" s="46">
        <v>477</v>
      </c>
      <c r="O53" s="46">
        <v>404</v>
      </c>
      <c r="P53" s="46">
        <v>366</v>
      </c>
      <c r="Q53" s="46">
        <v>294</v>
      </c>
      <c r="R53" s="46">
        <v>360</v>
      </c>
      <c r="S53" s="57"/>
    </row>
    <row r="54" spans="2:19" ht="27" customHeight="1" x14ac:dyDescent="0.35">
      <c r="B54" s="56">
        <v>1</v>
      </c>
      <c r="C54" s="42">
        <f t="shared" si="0"/>
        <v>44</v>
      </c>
      <c r="D54" s="43" t="s">
        <v>72</v>
      </c>
      <c r="E54" s="44" t="s">
        <v>22</v>
      </c>
      <c r="F54" s="44" t="s">
        <v>164</v>
      </c>
      <c r="G54" s="44" t="s">
        <v>76</v>
      </c>
      <c r="H54" s="45" t="s">
        <v>32</v>
      </c>
      <c r="I54" s="45">
        <v>53332</v>
      </c>
      <c r="J54" s="44" t="s">
        <v>26</v>
      </c>
      <c r="K54" s="44">
        <v>9542645</v>
      </c>
      <c r="L54" s="44">
        <v>50213712976</v>
      </c>
      <c r="M54" s="44" t="s">
        <v>165</v>
      </c>
      <c r="N54" s="46">
        <v>1177</v>
      </c>
      <c r="O54" s="46">
        <v>1370</v>
      </c>
      <c r="P54" s="46">
        <v>1275.8</v>
      </c>
      <c r="Q54" s="46">
        <v>1256.2</v>
      </c>
      <c r="R54" s="46">
        <v>1336</v>
      </c>
      <c r="S54" s="57"/>
    </row>
    <row r="55" spans="2:19" ht="27" customHeight="1" x14ac:dyDescent="0.35">
      <c r="B55" s="56">
        <v>1</v>
      </c>
      <c r="C55" s="42">
        <f t="shared" si="0"/>
        <v>45</v>
      </c>
      <c r="D55" s="43" t="s">
        <v>72</v>
      </c>
      <c r="E55" s="44" t="s">
        <v>22</v>
      </c>
      <c r="F55" s="44" t="s">
        <v>166</v>
      </c>
      <c r="G55" s="44" t="s">
        <v>167</v>
      </c>
      <c r="H55" s="45" t="s">
        <v>64</v>
      </c>
      <c r="I55" s="45">
        <v>53332</v>
      </c>
      <c r="J55" s="44" t="s">
        <v>26</v>
      </c>
      <c r="K55" s="44">
        <v>5030266</v>
      </c>
      <c r="L55" s="44">
        <v>50213780220</v>
      </c>
      <c r="M55" s="44" t="s">
        <v>168</v>
      </c>
      <c r="N55" s="46">
        <v>817</v>
      </c>
      <c r="O55" s="46">
        <v>124</v>
      </c>
      <c r="P55" s="46">
        <v>512</v>
      </c>
      <c r="Q55" s="46">
        <v>366</v>
      </c>
      <c r="R55" s="46">
        <v>459</v>
      </c>
      <c r="S55" s="57"/>
    </row>
    <row r="56" spans="2:19" ht="27" customHeight="1" x14ac:dyDescent="0.35">
      <c r="B56" s="56">
        <v>1</v>
      </c>
      <c r="C56" s="42">
        <f t="shared" si="0"/>
        <v>46</v>
      </c>
      <c r="D56" s="43" t="s">
        <v>72</v>
      </c>
      <c r="E56" s="44" t="s">
        <v>22</v>
      </c>
      <c r="F56" s="44" t="s">
        <v>169</v>
      </c>
      <c r="G56" s="44" t="s">
        <v>170</v>
      </c>
      <c r="H56" s="45" t="s">
        <v>64</v>
      </c>
      <c r="I56" s="45">
        <v>53332</v>
      </c>
      <c r="J56" s="44" t="s">
        <v>26</v>
      </c>
      <c r="K56" s="44">
        <v>54349957</v>
      </c>
      <c r="L56" s="44">
        <v>50213839704</v>
      </c>
      <c r="M56" s="44" t="s">
        <v>171</v>
      </c>
      <c r="N56" s="46">
        <v>3614.5</v>
      </c>
      <c r="O56" s="46">
        <v>4436</v>
      </c>
      <c r="P56" s="46">
        <v>7817</v>
      </c>
      <c r="Q56" s="46">
        <v>14047.5</v>
      </c>
      <c r="R56" s="46">
        <v>21171</v>
      </c>
      <c r="S56" s="57"/>
    </row>
    <row r="57" spans="2:19" ht="27" customHeight="1" x14ac:dyDescent="0.35">
      <c r="B57" s="56">
        <v>1</v>
      </c>
      <c r="C57" s="42">
        <f t="shared" si="0"/>
        <v>47</v>
      </c>
      <c r="D57" s="43" t="s">
        <v>72</v>
      </c>
      <c r="E57" s="44" t="s">
        <v>22</v>
      </c>
      <c r="F57" s="44" t="s">
        <v>172</v>
      </c>
      <c r="G57" s="44" t="s">
        <v>114</v>
      </c>
      <c r="H57" s="45" t="s">
        <v>64</v>
      </c>
      <c r="I57" s="45">
        <v>53332</v>
      </c>
      <c r="J57" s="44" t="s">
        <v>26</v>
      </c>
      <c r="K57" s="44">
        <v>5477684</v>
      </c>
      <c r="L57" s="44">
        <v>50213578831</v>
      </c>
      <c r="M57" s="44" t="s">
        <v>173</v>
      </c>
      <c r="N57" s="46">
        <v>571</v>
      </c>
      <c r="O57" s="46">
        <v>407</v>
      </c>
      <c r="P57" s="46">
        <v>449</v>
      </c>
      <c r="Q57" s="46">
        <v>376</v>
      </c>
      <c r="R57" s="46">
        <v>454</v>
      </c>
      <c r="S57" s="57"/>
    </row>
    <row r="58" spans="2:19" ht="27" customHeight="1" x14ac:dyDescent="0.35">
      <c r="B58" s="56">
        <v>1</v>
      </c>
      <c r="C58" s="42">
        <f t="shared" si="0"/>
        <v>48</v>
      </c>
      <c r="D58" s="43" t="s">
        <v>72</v>
      </c>
      <c r="E58" s="44" t="s">
        <v>22</v>
      </c>
      <c r="F58" s="44" t="s">
        <v>174</v>
      </c>
      <c r="G58" s="44" t="s">
        <v>175</v>
      </c>
      <c r="H58" s="45" t="s">
        <v>115</v>
      </c>
      <c r="I58" s="45">
        <v>53332</v>
      </c>
      <c r="J58" s="44" t="s">
        <v>26</v>
      </c>
      <c r="K58" s="44">
        <v>15004063</v>
      </c>
      <c r="L58" s="44">
        <v>50213591875</v>
      </c>
      <c r="M58" s="44" t="s">
        <v>176</v>
      </c>
      <c r="N58" s="46">
        <v>1408</v>
      </c>
      <c r="O58" s="46">
        <v>1367</v>
      </c>
      <c r="P58" s="46">
        <v>1487</v>
      </c>
      <c r="Q58" s="46">
        <v>1182</v>
      </c>
      <c r="R58" s="46">
        <v>1207</v>
      </c>
      <c r="S58" s="57"/>
    </row>
    <row r="59" spans="2:19" ht="27" customHeight="1" x14ac:dyDescent="0.35">
      <c r="B59" s="56">
        <v>1</v>
      </c>
      <c r="C59" s="42">
        <f t="shared" si="0"/>
        <v>49</v>
      </c>
      <c r="D59" s="43" t="s">
        <v>72</v>
      </c>
      <c r="E59" s="44" t="s">
        <v>22</v>
      </c>
      <c r="F59" s="44" t="s">
        <v>177</v>
      </c>
      <c r="G59" s="44" t="s">
        <v>178</v>
      </c>
      <c r="H59" s="45" t="s">
        <v>179</v>
      </c>
      <c r="I59" s="45">
        <v>53332</v>
      </c>
      <c r="J59" s="44" t="s">
        <v>26</v>
      </c>
      <c r="K59" s="44">
        <v>5079671</v>
      </c>
      <c r="L59" s="44">
        <v>50213788985</v>
      </c>
      <c r="M59" s="44" t="s">
        <v>180</v>
      </c>
      <c r="N59" s="46">
        <v>3509</v>
      </c>
      <c r="O59" s="46">
        <v>2764</v>
      </c>
      <c r="P59" s="46">
        <v>3113.7</v>
      </c>
      <c r="Q59" s="46">
        <v>3239.3</v>
      </c>
      <c r="R59" s="46">
        <v>0</v>
      </c>
      <c r="S59" s="57"/>
    </row>
    <row r="60" spans="2:19" ht="27" customHeight="1" x14ac:dyDescent="0.35">
      <c r="B60" s="56">
        <v>1</v>
      </c>
      <c r="C60" s="42">
        <f t="shared" si="0"/>
        <v>50</v>
      </c>
      <c r="D60" s="43" t="s">
        <v>72</v>
      </c>
      <c r="E60" s="44" t="s">
        <v>22</v>
      </c>
      <c r="F60" s="44" t="s">
        <v>181</v>
      </c>
      <c r="G60" s="44" t="s">
        <v>182</v>
      </c>
      <c r="H60" s="45" t="s">
        <v>183</v>
      </c>
      <c r="I60" s="45">
        <v>53332</v>
      </c>
      <c r="J60" s="44" t="s">
        <v>26</v>
      </c>
      <c r="K60" s="44">
        <v>9004662</v>
      </c>
      <c r="L60" s="44">
        <v>50213769290</v>
      </c>
      <c r="M60" s="44" t="s">
        <v>184</v>
      </c>
      <c r="N60" s="46">
        <v>5669</v>
      </c>
      <c r="O60" s="46">
        <v>4356</v>
      </c>
      <c r="P60" s="46">
        <v>4205.8999999999996</v>
      </c>
      <c r="Q60" s="46">
        <v>5480.1</v>
      </c>
      <c r="R60" s="46">
        <v>4365</v>
      </c>
      <c r="S60" s="57"/>
    </row>
    <row r="61" spans="2:19" ht="27" customHeight="1" x14ac:dyDescent="0.35">
      <c r="B61" s="56">
        <v>1</v>
      </c>
      <c r="C61" s="42">
        <f t="shared" si="0"/>
        <v>51</v>
      </c>
      <c r="D61" s="43" t="s">
        <v>72</v>
      </c>
      <c r="E61" s="44" t="s">
        <v>22</v>
      </c>
      <c r="F61" s="44" t="s">
        <v>185</v>
      </c>
      <c r="G61" s="44" t="s">
        <v>186</v>
      </c>
      <c r="H61" s="45" t="s">
        <v>187</v>
      </c>
      <c r="I61" s="45">
        <v>53332</v>
      </c>
      <c r="J61" s="44" t="s">
        <v>26</v>
      </c>
      <c r="K61" s="44">
        <v>96480802</v>
      </c>
      <c r="L61" s="44">
        <v>50213553734</v>
      </c>
      <c r="M61" s="44" t="s">
        <v>188</v>
      </c>
      <c r="N61" s="46">
        <v>1017</v>
      </c>
      <c r="O61" s="46">
        <v>1083</v>
      </c>
      <c r="P61" s="46">
        <v>1049</v>
      </c>
      <c r="Q61" s="46">
        <v>1007</v>
      </c>
      <c r="R61" s="46">
        <v>1006</v>
      </c>
      <c r="S61" s="57"/>
    </row>
    <row r="62" spans="2:19" ht="27" customHeight="1" x14ac:dyDescent="0.35">
      <c r="B62" s="56">
        <v>1</v>
      </c>
      <c r="C62" s="42">
        <f t="shared" si="0"/>
        <v>52</v>
      </c>
      <c r="D62" s="43" t="s">
        <v>72</v>
      </c>
      <c r="E62" s="44" t="s">
        <v>22</v>
      </c>
      <c r="F62" s="44" t="s">
        <v>189</v>
      </c>
      <c r="G62" s="44" t="s">
        <v>190</v>
      </c>
      <c r="H62" s="45" t="s">
        <v>64</v>
      </c>
      <c r="I62" s="45">
        <v>53332</v>
      </c>
      <c r="J62" s="44" t="s">
        <v>26</v>
      </c>
      <c r="K62" s="44">
        <v>25769612</v>
      </c>
      <c r="L62" s="44">
        <v>50213571661</v>
      </c>
      <c r="M62" s="44" t="s">
        <v>191</v>
      </c>
      <c r="N62" s="46">
        <v>848</v>
      </c>
      <c r="O62" s="46">
        <v>900</v>
      </c>
      <c r="P62" s="46">
        <v>870</v>
      </c>
      <c r="Q62" s="46">
        <v>749</v>
      </c>
      <c r="R62" s="46">
        <v>734</v>
      </c>
      <c r="S62" s="57"/>
    </row>
    <row r="63" spans="2:19" ht="27" customHeight="1" x14ac:dyDescent="0.35">
      <c r="B63" s="56">
        <v>1</v>
      </c>
      <c r="C63" s="42">
        <f t="shared" si="0"/>
        <v>53</v>
      </c>
      <c r="D63" s="43" t="s">
        <v>72</v>
      </c>
      <c r="E63" s="44" t="s">
        <v>22</v>
      </c>
      <c r="F63" s="44" t="s">
        <v>192</v>
      </c>
      <c r="G63" s="44" t="s">
        <v>193</v>
      </c>
      <c r="H63" s="45">
        <v>1</v>
      </c>
      <c r="I63" s="45">
        <v>53332</v>
      </c>
      <c r="J63" s="44" t="s">
        <v>26</v>
      </c>
      <c r="K63" s="44">
        <v>82178113</v>
      </c>
      <c r="L63" s="44">
        <v>50213988816</v>
      </c>
      <c r="M63" s="44" t="s">
        <v>194</v>
      </c>
      <c r="N63" s="46">
        <v>1017</v>
      </c>
      <c r="O63" s="46">
        <v>957</v>
      </c>
      <c r="P63" s="46">
        <v>1198</v>
      </c>
      <c r="Q63" s="46">
        <v>1080</v>
      </c>
      <c r="R63" s="46">
        <v>1099</v>
      </c>
      <c r="S63" s="57"/>
    </row>
    <row r="64" spans="2:19" ht="27" customHeight="1" x14ac:dyDescent="0.35">
      <c r="B64" s="56">
        <v>1</v>
      </c>
      <c r="C64" s="42">
        <f t="shared" si="0"/>
        <v>54</v>
      </c>
      <c r="D64" s="43" t="s">
        <v>72</v>
      </c>
      <c r="E64" s="44" t="s">
        <v>22</v>
      </c>
      <c r="F64" s="44" t="s">
        <v>195</v>
      </c>
      <c r="G64" s="44" t="s">
        <v>196</v>
      </c>
      <c r="H64" s="45" t="s">
        <v>64</v>
      </c>
      <c r="I64" s="45">
        <v>53332</v>
      </c>
      <c r="J64" s="44" t="s">
        <v>26</v>
      </c>
      <c r="K64" s="44">
        <v>9858461</v>
      </c>
      <c r="L64" s="44">
        <v>50213797291</v>
      </c>
      <c r="M64" s="44" t="s">
        <v>197</v>
      </c>
      <c r="N64" s="46">
        <v>967</v>
      </c>
      <c r="O64" s="46">
        <v>1045</v>
      </c>
      <c r="P64" s="46">
        <v>1010.2</v>
      </c>
      <c r="Q64" s="46">
        <v>996.8</v>
      </c>
      <c r="R64" s="46">
        <v>1008</v>
      </c>
      <c r="S64" s="57"/>
    </row>
    <row r="65" spans="2:19" ht="27" customHeight="1" x14ac:dyDescent="0.35">
      <c r="B65" s="56">
        <v>1</v>
      </c>
      <c r="C65" s="42">
        <f t="shared" si="0"/>
        <v>55</v>
      </c>
      <c r="D65" s="43" t="s">
        <v>72</v>
      </c>
      <c r="E65" s="44" t="s">
        <v>22</v>
      </c>
      <c r="F65" s="44" t="s">
        <v>198</v>
      </c>
      <c r="G65" s="44" t="s">
        <v>199</v>
      </c>
      <c r="H65" s="45" t="s">
        <v>64</v>
      </c>
      <c r="I65" s="45">
        <v>53332</v>
      </c>
      <c r="J65" s="44" t="s">
        <v>26</v>
      </c>
      <c r="K65" s="44">
        <v>5001701</v>
      </c>
      <c r="L65" s="44">
        <v>50214182996</v>
      </c>
      <c r="M65" s="44" t="s">
        <v>200</v>
      </c>
      <c r="N65" s="46">
        <v>10211</v>
      </c>
      <c r="O65" s="46">
        <v>8358</v>
      </c>
      <c r="P65" s="46">
        <v>14363</v>
      </c>
      <c r="Q65" s="46">
        <v>10534</v>
      </c>
      <c r="R65" s="46">
        <v>8226</v>
      </c>
      <c r="S65" s="57"/>
    </row>
    <row r="66" spans="2:19" ht="27" customHeight="1" x14ac:dyDescent="0.35">
      <c r="B66" s="56">
        <v>1</v>
      </c>
      <c r="C66" s="42">
        <f t="shared" si="0"/>
        <v>56</v>
      </c>
      <c r="D66" s="43" t="s">
        <v>72</v>
      </c>
      <c r="E66" s="44" t="s">
        <v>22</v>
      </c>
      <c r="F66" s="44" t="s">
        <v>201</v>
      </c>
      <c r="G66" s="44" t="s">
        <v>202</v>
      </c>
      <c r="H66" s="45">
        <v>999</v>
      </c>
      <c r="I66" s="45">
        <v>53332</v>
      </c>
      <c r="J66" s="44" t="s">
        <v>26</v>
      </c>
      <c r="K66" s="44">
        <v>5303078</v>
      </c>
      <c r="L66" s="44">
        <v>50213897356</v>
      </c>
      <c r="M66" s="44" t="s">
        <v>203</v>
      </c>
      <c r="N66" s="46">
        <v>1157</v>
      </c>
      <c r="O66" s="46">
        <v>1177</v>
      </c>
      <c r="P66" s="46">
        <v>1063</v>
      </c>
      <c r="Q66" s="46">
        <v>758</v>
      </c>
      <c r="R66" s="46">
        <v>1041</v>
      </c>
      <c r="S66" s="57"/>
    </row>
    <row r="67" spans="2:19" ht="27" customHeight="1" x14ac:dyDescent="0.35">
      <c r="B67" s="56">
        <v>1</v>
      </c>
      <c r="C67" s="42">
        <f t="shared" si="0"/>
        <v>57</v>
      </c>
      <c r="D67" s="43" t="s">
        <v>72</v>
      </c>
      <c r="E67" s="44" t="s">
        <v>22</v>
      </c>
      <c r="F67" s="44" t="s">
        <v>204</v>
      </c>
      <c r="G67" s="44" t="s">
        <v>205</v>
      </c>
      <c r="H67" s="45">
        <v>1</v>
      </c>
      <c r="I67" s="45">
        <v>53332</v>
      </c>
      <c r="J67" s="44" t="s">
        <v>26</v>
      </c>
      <c r="K67" s="44">
        <v>6136511</v>
      </c>
      <c r="L67" s="44">
        <v>50214225770</v>
      </c>
      <c r="M67" s="44" t="s">
        <v>206</v>
      </c>
      <c r="N67" s="46">
        <v>367</v>
      </c>
      <c r="O67" s="46">
        <v>551</v>
      </c>
      <c r="P67" s="46">
        <v>661</v>
      </c>
      <c r="Q67" s="46">
        <v>518</v>
      </c>
      <c r="R67" s="46">
        <v>600</v>
      </c>
      <c r="S67" s="57"/>
    </row>
    <row r="68" spans="2:19" ht="27" customHeight="1" x14ac:dyDescent="0.35">
      <c r="B68" s="56">
        <v>1</v>
      </c>
      <c r="C68" s="42">
        <f t="shared" si="0"/>
        <v>58</v>
      </c>
      <c r="D68" s="43" t="s">
        <v>72</v>
      </c>
      <c r="E68" s="44" t="s">
        <v>22</v>
      </c>
      <c r="F68" s="44" t="s">
        <v>207</v>
      </c>
      <c r="G68" s="44" t="s">
        <v>193</v>
      </c>
      <c r="H68" s="45">
        <v>999</v>
      </c>
      <c r="I68" s="45">
        <v>53332</v>
      </c>
      <c r="J68" s="44" t="s">
        <v>26</v>
      </c>
      <c r="K68" s="44">
        <v>6138937</v>
      </c>
      <c r="L68" s="44">
        <v>50214233541</v>
      </c>
      <c r="M68" s="44" t="s">
        <v>208</v>
      </c>
      <c r="N68" s="46">
        <v>1102</v>
      </c>
      <c r="O68" s="46">
        <v>7766</v>
      </c>
      <c r="P68" s="46">
        <v>10834</v>
      </c>
      <c r="Q68" s="46">
        <v>11737</v>
      </c>
      <c r="R68" s="46">
        <v>11719</v>
      </c>
      <c r="S68" s="57"/>
    </row>
    <row r="69" spans="2:19" ht="27" customHeight="1" x14ac:dyDescent="0.35">
      <c r="B69" s="56">
        <v>1</v>
      </c>
      <c r="C69" s="42">
        <f t="shared" si="0"/>
        <v>59</v>
      </c>
      <c r="D69" s="43" t="s">
        <v>72</v>
      </c>
      <c r="E69" s="44" t="s">
        <v>22</v>
      </c>
      <c r="F69" s="44" t="s">
        <v>209</v>
      </c>
      <c r="G69" s="44" t="s">
        <v>210</v>
      </c>
      <c r="H69" s="45" t="s">
        <v>80</v>
      </c>
      <c r="I69" s="45">
        <v>53332</v>
      </c>
      <c r="J69" s="44" t="s">
        <v>26</v>
      </c>
      <c r="K69" s="44">
        <v>77425467</v>
      </c>
      <c r="L69" s="44">
        <v>50213777772</v>
      </c>
      <c r="M69" s="44" t="s">
        <v>211</v>
      </c>
      <c r="N69" s="46">
        <v>729</v>
      </c>
      <c r="O69" s="46">
        <v>651</v>
      </c>
      <c r="P69" s="46">
        <v>710</v>
      </c>
      <c r="Q69" s="46">
        <v>627</v>
      </c>
      <c r="R69" s="46">
        <v>741</v>
      </c>
      <c r="S69" s="57"/>
    </row>
    <row r="70" spans="2:19" ht="27" customHeight="1" x14ac:dyDescent="0.35">
      <c r="B70" s="56">
        <v>1</v>
      </c>
      <c r="C70" s="42">
        <f t="shared" si="0"/>
        <v>60</v>
      </c>
      <c r="D70" s="43" t="s">
        <v>72</v>
      </c>
      <c r="E70" s="44" t="s">
        <v>22</v>
      </c>
      <c r="F70" s="44" t="s">
        <v>212</v>
      </c>
      <c r="G70" s="44" t="s">
        <v>213</v>
      </c>
      <c r="H70" s="45" t="s">
        <v>214</v>
      </c>
      <c r="I70" s="45">
        <v>53332</v>
      </c>
      <c r="J70" s="44" t="s">
        <v>26</v>
      </c>
      <c r="K70" s="44">
        <v>290623</v>
      </c>
      <c r="L70" s="44">
        <v>50215548311</v>
      </c>
      <c r="M70" s="44" t="s">
        <v>215</v>
      </c>
      <c r="N70" s="46"/>
      <c r="O70" s="46"/>
      <c r="P70" s="46">
        <v>433</v>
      </c>
      <c r="Q70" s="46">
        <v>102</v>
      </c>
      <c r="R70" s="46">
        <v>497</v>
      </c>
      <c r="S70" s="57"/>
    </row>
    <row r="71" spans="2:19" ht="27" customHeight="1" x14ac:dyDescent="0.35">
      <c r="B71" s="56">
        <v>1</v>
      </c>
      <c r="C71" s="42">
        <f t="shared" si="0"/>
        <v>61</v>
      </c>
      <c r="D71" s="43" t="s">
        <v>72</v>
      </c>
      <c r="E71" s="44" t="s">
        <v>22</v>
      </c>
      <c r="F71" s="44" t="s">
        <v>216</v>
      </c>
      <c r="G71" s="44" t="s">
        <v>217</v>
      </c>
      <c r="H71" s="45" t="s">
        <v>218</v>
      </c>
      <c r="I71" s="45">
        <v>53332</v>
      </c>
      <c r="J71" s="44" t="s">
        <v>26</v>
      </c>
      <c r="K71" s="44" t="s">
        <v>219</v>
      </c>
      <c r="L71" s="44">
        <v>50215579225</v>
      </c>
      <c r="M71" s="44" t="s">
        <v>220</v>
      </c>
      <c r="N71" s="46"/>
      <c r="O71" s="46"/>
      <c r="P71" s="46">
        <v>547</v>
      </c>
      <c r="Q71" s="46">
        <v>89</v>
      </c>
      <c r="R71" s="46">
        <v>640</v>
      </c>
      <c r="S71" s="57"/>
    </row>
    <row r="72" spans="2:19" ht="22.5" customHeight="1" x14ac:dyDescent="0.35">
      <c r="B72" s="56">
        <v>1</v>
      </c>
      <c r="C72" s="42">
        <f t="shared" si="0"/>
        <v>62</v>
      </c>
      <c r="D72" s="43" t="s">
        <v>221</v>
      </c>
      <c r="E72" s="44" t="s">
        <v>22</v>
      </c>
      <c r="F72" s="44"/>
      <c r="G72" s="44" t="s">
        <v>222</v>
      </c>
      <c r="H72" s="45" t="s">
        <v>64</v>
      </c>
      <c r="I72" s="45">
        <v>53332</v>
      </c>
      <c r="J72" s="44" t="s">
        <v>26</v>
      </c>
      <c r="K72" s="44">
        <v>77423494</v>
      </c>
      <c r="L72" s="44">
        <v>50213890748</v>
      </c>
      <c r="M72" s="44" t="s">
        <v>223</v>
      </c>
      <c r="N72" s="46">
        <v>173.3</v>
      </c>
      <c r="O72" s="46">
        <v>192</v>
      </c>
      <c r="P72" s="46">
        <v>252</v>
      </c>
      <c r="Q72" s="46">
        <v>215</v>
      </c>
      <c r="R72" s="46">
        <v>316</v>
      </c>
      <c r="S72" s="57"/>
    </row>
    <row r="73" spans="2:19" ht="22.5" customHeight="1" x14ac:dyDescent="0.35">
      <c r="B73" s="56">
        <v>1</v>
      </c>
      <c r="C73" s="42">
        <f t="shared" si="0"/>
        <v>63</v>
      </c>
      <c r="D73" s="43" t="s">
        <v>221</v>
      </c>
      <c r="E73" s="44" t="s">
        <v>22</v>
      </c>
      <c r="F73" s="44" t="s">
        <v>224</v>
      </c>
      <c r="G73" s="44" t="s">
        <v>225</v>
      </c>
      <c r="H73" s="45" t="s">
        <v>64</v>
      </c>
      <c r="I73" s="45">
        <v>53332</v>
      </c>
      <c r="J73" s="44" t="s">
        <v>26</v>
      </c>
      <c r="K73" s="44">
        <v>64004346</v>
      </c>
      <c r="L73" s="44">
        <v>50213943836</v>
      </c>
      <c r="M73" s="44" t="s">
        <v>226</v>
      </c>
      <c r="N73" s="46">
        <v>84</v>
      </c>
      <c r="O73" s="46">
        <v>152</v>
      </c>
      <c r="P73" s="46">
        <v>147</v>
      </c>
      <c r="Q73" s="46">
        <v>152</v>
      </c>
      <c r="R73" s="46">
        <v>233</v>
      </c>
      <c r="S73" s="57"/>
    </row>
    <row r="74" spans="2:19" ht="22.5" customHeight="1" x14ac:dyDescent="0.35">
      <c r="B74" s="56">
        <v>1</v>
      </c>
      <c r="C74" s="42">
        <f t="shared" si="0"/>
        <v>64</v>
      </c>
      <c r="D74" s="43" t="s">
        <v>221</v>
      </c>
      <c r="E74" s="44" t="s">
        <v>22</v>
      </c>
      <c r="F74" s="44" t="s">
        <v>227</v>
      </c>
      <c r="G74" s="44" t="s">
        <v>228</v>
      </c>
      <c r="H74" s="45" t="s">
        <v>229</v>
      </c>
      <c r="I74" s="45">
        <v>53332</v>
      </c>
      <c r="J74" s="44" t="s">
        <v>26</v>
      </c>
      <c r="K74" s="44">
        <v>9836356</v>
      </c>
      <c r="L74" s="44">
        <v>50213790328</v>
      </c>
      <c r="M74" s="44" t="s">
        <v>230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57" t="s">
        <v>231</v>
      </c>
    </row>
    <row r="75" spans="2:19" ht="22.5" customHeight="1" x14ac:dyDescent="0.35">
      <c r="B75" s="56">
        <v>1</v>
      </c>
      <c r="C75" s="42">
        <f t="shared" si="0"/>
        <v>65</v>
      </c>
      <c r="D75" s="43" t="s">
        <v>221</v>
      </c>
      <c r="E75" s="44" t="s">
        <v>22</v>
      </c>
      <c r="F75" s="44" t="s">
        <v>224</v>
      </c>
      <c r="G75" s="44" t="s">
        <v>232</v>
      </c>
      <c r="H75" s="45" t="s">
        <v>233</v>
      </c>
      <c r="I75" s="45">
        <v>53332</v>
      </c>
      <c r="J75" s="44" t="s">
        <v>26</v>
      </c>
      <c r="K75" s="44">
        <v>9999997</v>
      </c>
      <c r="L75" s="44">
        <v>50213869157</v>
      </c>
      <c r="M75" s="44" t="s">
        <v>234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57" t="s">
        <v>231</v>
      </c>
    </row>
    <row r="76" spans="2:19" ht="22.5" customHeight="1" x14ac:dyDescent="0.35">
      <c r="B76" s="56">
        <v>1</v>
      </c>
      <c r="C76" s="42">
        <f t="shared" si="0"/>
        <v>66</v>
      </c>
      <c r="D76" s="43" t="s">
        <v>221</v>
      </c>
      <c r="E76" s="44" t="s">
        <v>22</v>
      </c>
      <c r="F76" s="44" t="s">
        <v>224</v>
      </c>
      <c r="G76" s="44" t="s">
        <v>235</v>
      </c>
      <c r="H76" s="45" t="s">
        <v>233</v>
      </c>
      <c r="I76" s="45">
        <v>53332</v>
      </c>
      <c r="J76" s="44" t="s">
        <v>26</v>
      </c>
      <c r="K76" s="44">
        <v>9999997</v>
      </c>
      <c r="L76" s="44">
        <v>50213635334</v>
      </c>
      <c r="M76" s="44" t="s">
        <v>236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57" t="s">
        <v>231</v>
      </c>
    </row>
    <row r="77" spans="2:19" ht="22.5" customHeight="1" x14ac:dyDescent="0.35">
      <c r="B77" s="56">
        <v>1</v>
      </c>
      <c r="C77" s="42">
        <f t="shared" ref="C77:C106" si="1">C76+1</f>
        <v>67</v>
      </c>
      <c r="D77" s="43" t="s">
        <v>221</v>
      </c>
      <c r="E77" s="44" t="s">
        <v>22</v>
      </c>
      <c r="F77" s="44" t="s">
        <v>224</v>
      </c>
      <c r="G77" s="44" t="s">
        <v>237</v>
      </c>
      <c r="H77" s="45">
        <v>54</v>
      </c>
      <c r="I77" s="45">
        <v>53332</v>
      </c>
      <c r="J77" s="44" t="s">
        <v>26</v>
      </c>
      <c r="K77" s="44">
        <v>9999997</v>
      </c>
      <c r="L77" s="44">
        <v>50213790443</v>
      </c>
      <c r="M77" s="44" t="s">
        <v>238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57" t="s">
        <v>231</v>
      </c>
    </row>
    <row r="78" spans="2:19" ht="22.5" customHeight="1" x14ac:dyDescent="0.35">
      <c r="B78" s="56">
        <v>1</v>
      </c>
      <c r="C78" s="42">
        <f t="shared" si="1"/>
        <v>68</v>
      </c>
      <c r="D78" s="43" t="s">
        <v>221</v>
      </c>
      <c r="E78" s="44" t="s">
        <v>22</v>
      </c>
      <c r="F78" s="44" t="s">
        <v>224</v>
      </c>
      <c r="G78" s="44" t="s">
        <v>239</v>
      </c>
      <c r="H78" s="45" t="s">
        <v>233</v>
      </c>
      <c r="I78" s="45">
        <v>53332</v>
      </c>
      <c r="J78" s="44" t="s">
        <v>26</v>
      </c>
      <c r="K78" s="44">
        <v>9999997</v>
      </c>
      <c r="L78" s="44">
        <v>50213681329</v>
      </c>
      <c r="M78" s="44" t="s">
        <v>240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57" t="s">
        <v>231</v>
      </c>
    </row>
    <row r="79" spans="2:19" ht="22.5" customHeight="1" x14ac:dyDescent="0.35">
      <c r="B79" s="56">
        <v>1</v>
      </c>
      <c r="C79" s="42">
        <f t="shared" si="1"/>
        <v>69</v>
      </c>
      <c r="D79" s="43" t="s">
        <v>221</v>
      </c>
      <c r="E79" s="44" t="s">
        <v>22</v>
      </c>
      <c r="F79" s="44" t="s">
        <v>224</v>
      </c>
      <c r="G79" s="44" t="s">
        <v>225</v>
      </c>
      <c r="H79" s="45" t="s">
        <v>233</v>
      </c>
      <c r="I79" s="45">
        <v>53332</v>
      </c>
      <c r="J79" s="44" t="s">
        <v>26</v>
      </c>
      <c r="K79" s="44">
        <v>9999997</v>
      </c>
      <c r="L79" s="44">
        <v>50213655663</v>
      </c>
      <c r="M79" s="44" t="s">
        <v>241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57" t="s">
        <v>231</v>
      </c>
    </row>
    <row r="80" spans="2:19" ht="22.5" customHeight="1" x14ac:dyDescent="0.35">
      <c r="B80" s="56">
        <v>1</v>
      </c>
      <c r="C80" s="42">
        <f t="shared" si="1"/>
        <v>70</v>
      </c>
      <c r="D80" s="43" t="s">
        <v>221</v>
      </c>
      <c r="E80" s="44" t="s">
        <v>22</v>
      </c>
      <c r="F80" s="44" t="s">
        <v>224</v>
      </c>
      <c r="G80" s="44" t="s">
        <v>242</v>
      </c>
      <c r="H80" s="45" t="s">
        <v>233</v>
      </c>
      <c r="I80" s="45">
        <v>53332</v>
      </c>
      <c r="J80" s="44" t="s">
        <v>26</v>
      </c>
      <c r="K80" s="44">
        <v>9999997</v>
      </c>
      <c r="L80" s="44">
        <v>50214042637</v>
      </c>
      <c r="M80" s="44" t="s">
        <v>243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57" t="s">
        <v>231</v>
      </c>
    </row>
    <row r="81" spans="2:19" ht="22.5" customHeight="1" x14ac:dyDescent="0.35">
      <c r="B81" s="56">
        <v>1</v>
      </c>
      <c r="C81" s="42">
        <f t="shared" si="1"/>
        <v>71</v>
      </c>
      <c r="D81" s="43" t="s">
        <v>221</v>
      </c>
      <c r="E81" s="44" t="s">
        <v>22</v>
      </c>
      <c r="F81" s="44" t="s">
        <v>224</v>
      </c>
      <c r="G81" s="44" t="s">
        <v>244</v>
      </c>
      <c r="H81" s="45" t="s">
        <v>233</v>
      </c>
      <c r="I81" s="45">
        <v>53332</v>
      </c>
      <c r="J81" s="44" t="s">
        <v>26</v>
      </c>
      <c r="K81" s="44">
        <v>9999997</v>
      </c>
      <c r="L81" s="44">
        <v>50213689737</v>
      </c>
      <c r="M81" s="44" t="s">
        <v>245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57" t="s">
        <v>231</v>
      </c>
    </row>
    <row r="82" spans="2:19" ht="22.5" customHeight="1" x14ac:dyDescent="0.35">
      <c r="B82" s="56">
        <v>1</v>
      </c>
      <c r="C82" s="42">
        <f t="shared" si="1"/>
        <v>72</v>
      </c>
      <c r="D82" s="43" t="s">
        <v>221</v>
      </c>
      <c r="E82" s="44" t="s">
        <v>22</v>
      </c>
      <c r="F82" s="44" t="s">
        <v>224</v>
      </c>
      <c r="G82" s="44" t="s">
        <v>114</v>
      </c>
      <c r="H82" s="45" t="s">
        <v>153</v>
      </c>
      <c r="I82" s="45">
        <v>53332</v>
      </c>
      <c r="J82" s="44" t="s">
        <v>26</v>
      </c>
      <c r="K82" s="44">
        <v>9999997</v>
      </c>
      <c r="L82" s="44">
        <v>50213840363</v>
      </c>
      <c r="M82" s="44" t="s">
        <v>246</v>
      </c>
      <c r="N82" s="46">
        <v>0</v>
      </c>
      <c r="O82" s="46">
        <v>0</v>
      </c>
      <c r="P82" s="46">
        <v>0</v>
      </c>
      <c r="Q82" s="46">
        <v>0</v>
      </c>
      <c r="R82" s="46">
        <v>0</v>
      </c>
      <c r="S82" s="57" t="s">
        <v>231</v>
      </c>
    </row>
    <row r="83" spans="2:19" ht="22.5" customHeight="1" x14ac:dyDescent="0.35">
      <c r="B83" s="56">
        <v>1</v>
      </c>
      <c r="C83" s="42">
        <f t="shared" si="1"/>
        <v>73</v>
      </c>
      <c r="D83" s="43" t="s">
        <v>221</v>
      </c>
      <c r="E83" s="44" t="s">
        <v>22</v>
      </c>
      <c r="F83" s="44" t="s">
        <v>224</v>
      </c>
      <c r="G83" s="44" t="s">
        <v>247</v>
      </c>
      <c r="H83" s="45" t="s">
        <v>248</v>
      </c>
      <c r="I83" s="45">
        <v>53332</v>
      </c>
      <c r="J83" s="44" t="s">
        <v>26</v>
      </c>
      <c r="K83" s="44">
        <v>9999997</v>
      </c>
      <c r="L83" s="44">
        <v>50214165679</v>
      </c>
      <c r="M83" s="44" t="s">
        <v>249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57" t="s">
        <v>231</v>
      </c>
    </row>
    <row r="84" spans="2:19" ht="22.5" customHeight="1" x14ac:dyDescent="0.35">
      <c r="B84" s="56">
        <v>1</v>
      </c>
      <c r="C84" s="42">
        <f t="shared" si="1"/>
        <v>74</v>
      </c>
      <c r="D84" s="43" t="s">
        <v>221</v>
      </c>
      <c r="E84" s="44" t="s">
        <v>22</v>
      </c>
      <c r="F84" s="44" t="s">
        <v>224</v>
      </c>
      <c r="G84" s="44" t="s">
        <v>250</v>
      </c>
      <c r="H84" s="45">
        <v>9999</v>
      </c>
      <c r="I84" s="45">
        <v>53332</v>
      </c>
      <c r="J84" s="44" t="s">
        <v>26</v>
      </c>
      <c r="K84" s="44">
        <v>9999997</v>
      </c>
      <c r="L84" s="44">
        <v>50213582551</v>
      </c>
      <c r="M84" s="44" t="s">
        <v>251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57" t="s">
        <v>231</v>
      </c>
    </row>
    <row r="85" spans="2:19" ht="22.5" customHeight="1" x14ac:dyDescent="0.35">
      <c r="B85" s="56">
        <v>1</v>
      </c>
      <c r="C85" s="42">
        <f t="shared" si="1"/>
        <v>75</v>
      </c>
      <c r="D85" s="43" t="s">
        <v>221</v>
      </c>
      <c r="E85" s="44" t="s">
        <v>22</v>
      </c>
      <c r="F85" s="44" t="s">
        <v>224</v>
      </c>
      <c r="G85" s="44" t="s">
        <v>190</v>
      </c>
      <c r="H85" s="45" t="s">
        <v>233</v>
      </c>
      <c r="I85" s="45">
        <v>53332</v>
      </c>
      <c r="J85" s="44" t="s">
        <v>26</v>
      </c>
      <c r="K85" s="44">
        <v>9999997</v>
      </c>
      <c r="L85" s="44">
        <v>50213835489</v>
      </c>
      <c r="M85" s="44" t="s">
        <v>252</v>
      </c>
      <c r="N85" s="46">
        <v>0</v>
      </c>
      <c r="O85" s="46">
        <v>0</v>
      </c>
      <c r="P85" s="46">
        <v>0</v>
      </c>
      <c r="Q85" s="46">
        <v>0</v>
      </c>
      <c r="R85" s="46">
        <v>0</v>
      </c>
      <c r="S85" s="57" t="s">
        <v>231</v>
      </c>
    </row>
    <row r="86" spans="2:19" ht="22.5" customHeight="1" x14ac:dyDescent="0.35">
      <c r="B86" s="56">
        <v>1</v>
      </c>
      <c r="C86" s="42">
        <f t="shared" si="1"/>
        <v>76</v>
      </c>
      <c r="D86" s="43" t="s">
        <v>221</v>
      </c>
      <c r="E86" s="44" t="s">
        <v>22</v>
      </c>
      <c r="F86" s="44" t="s">
        <v>224</v>
      </c>
      <c r="G86" s="44" t="s">
        <v>253</v>
      </c>
      <c r="H86" s="45" t="s">
        <v>254</v>
      </c>
      <c r="I86" s="45">
        <v>53332</v>
      </c>
      <c r="J86" s="44" t="s">
        <v>26</v>
      </c>
      <c r="K86" s="44">
        <v>9999997</v>
      </c>
      <c r="L86" s="44">
        <v>50213600725</v>
      </c>
      <c r="M86" s="44" t="s">
        <v>255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57" t="s">
        <v>231</v>
      </c>
    </row>
    <row r="87" spans="2:19" ht="22.5" customHeight="1" x14ac:dyDescent="0.35">
      <c r="B87" s="56">
        <v>1</v>
      </c>
      <c r="C87" s="42">
        <f t="shared" si="1"/>
        <v>77</v>
      </c>
      <c r="D87" s="43" t="s">
        <v>221</v>
      </c>
      <c r="E87" s="44" t="s">
        <v>22</v>
      </c>
      <c r="F87" s="44" t="s">
        <v>224</v>
      </c>
      <c r="G87" s="44" t="s">
        <v>256</v>
      </c>
      <c r="H87" s="45" t="s">
        <v>233</v>
      </c>
      <c r="I87" s="45">
        <v>53332</v>
      </c>
      <c r="J87" s="44" t="s">
        <v>26</v>
      </c>
      <c r="K87" s="44">
        <v>9999997</v>
      </c>
      <c r="L87" s="44">
        <v>50213890102</v>
      </c>
      <c r="M87" s="44" t="s">
        <v>257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57" t="s">
        <v>231</v>
      </c>
    </row>
    <row r="88" spans="2:19" ht="22.5" customHeight="1" x14ac:dyDescent="0.35">
      <c r="B88" s="56">
        <v>1</v>
      </c>
      <c r="C88" s="42">
        <f t="shared" si="1"/>
        <v>78</v>
      </c>
      <c r="D88" s="43" t="s">
        <v>221</v>
      </c>
      <c r="E88" s="44" t="s">
        <v>22</v>
      </c>
      <c r="F88" s="44" t="s">
        <v>224</v>
      </c>
      <c r="G88" s="44" t="s">
        <v>258</v>
      </c>
      <c r="H88" s="45">
        <v>900</v>
      </c>
      <c r="I88" s="45">
        <v>53332</v>
      </c>
      <c r="J88" s="44" t="s">
        <v>26</v>
      </c>
      <c r="K88" s="44">
        <v>9999997</v>
      </c>
      <c r="L88" s="44">
        <v>50213896548</v>
      </c>
      <c r="M88" s="44" t="s">
        <v>259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57" t="s">
        <v>231</v>
      </c>
    </row>
    <row r="89" spans="2:19" ht="22.5" customHeight="1" x14ac:dyDescent="0.35">
      <c r="B89" s="56">
        <v>1</v>
      </c>
      <c r="C89" s="42">
        <f t="shared" si="1"/>
        <v>79</v>
      </c>
      <c r="D89" s="43" t="s">
        <v>221</v>
      </c>
      <c r="E89" s="44" t="s">
        <v>22</v>
      </c>
      <c r="F89" s="44" t="s">
        <v>224</v>
      </c>
      <c r="G89" s="44" t="s">
        <v>260</v>
      </c>
      <c r="H89" s="45" t="s">
        <v>254</v>
      </c>
      <c r="I89" s="45">
        <v>53332</v>
      </c>
      <c r="J89" s="44" t="s">
        <v>26</v>
      </c>
      <c r="K89" s="44">
        <v>9999997</v>
      </c>
      <c r="L89" s="44">
        <v>50213833623</v>
      </c>
      <c r="M89" s="44" t="s">
        <v>261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57" t="s">
        <v>231</v>
      </c>
    </row>
    <row r="90" spans="2:19" ht="22.5" customHeight="1" x14ac:dyDescent="0.35">
      <c r="B90" s="56">
        <v>1</v>
      </c>
      <c r="C90" s="42">
        <f t="shared" si="1"/>
        <v>80</v>
      </c>
      <c r="D90" s="43" t="s">
        <v>221</v>
      </c>
      <c r="E90" s="44" t="s">
        <v>22</v>
      </c>
      <c r="F90" s="44" t="s">
        <v>224</v>
      </c>
      <c r="G90" s="44" t="s">
        <v>262</v>
      </c>
      <c r="H90" s="45" t="s">
        <v>64</v>
      </c>
      <c r="I90" s="45">
        <v>53332</v>
      </c>
      <c r="J90" s="44" t="s">
        <v>26</v>
      </c>
      <c r="K90" s="44">
        <v>9999997</v>
      </c>
      <c r="L90" s="44">
        <v>50213993716</v>
      </c>
      <c r="M90" s="44" t="s">
        <v>263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57" t="s">
        <v>231</v>
      </c>
    </row>
    <row r="91" spans="2:19" ht="22.5" customHeight="1" x14ac:dyDescent="0.35">
      <c r="B91" s="56">
        <v>1</v>
      </c>
      <c r="C91" s="42">
        <f t="shared" si="1"/>
        <v>81</v>
      </c>
      <c r="D91" s="43" t="s">
        <v>221</v>
      </c>
      <c r="E91" s="44" t="s">
        <v>22</v>
      </c>
      <c r="F91" s="44" t="s">
        <v>264</v>
      </c>
      <c r="G91" s="44" t="s">
        <v>265</v>
      </c>
      <c r="H91" s="45" t="s">
        <v>266</v>
      </c>
      <c r="I91" s="45">
        <v>53332</v>
      </c>
      <c r="J91" s="44" t="s">
        <v>26</v>
      </c>
      <c r="K91" s="44">
        <v>6136737</v>
      </c>
      <c r="L91" s="44">
        <v>50214382679</v>
      </c>
      <c r="M91" s="44" t="s">
        <v>267</v>
      </c>
      <c r="N91" s="46">
        <v>8328</v>
      </c>
      <c r="O91" s="46">
        <v>7508</v>
      </c>
      <c r="P91" s="46">
        <v>6639</v>
      </c>
      <c r="Q91" s="46">
        <v>5685</v>
      </c>
      <c r="R91" s="46">
        <v>7874</v>
      </c>
      <c r="S91" s="57"/>
    </row>
    <row r="92" spans="2:19" ht="22.5" customHeight="1" x14ac:dyDescent="0.35">
      <c r="B92" s="56">
        <v>1</v>
      </c>
      <c r="C92" s="42">
        <f t="shared" si="1"/>
        <v>82</v>
      </c>
      <c r="D92" s="43" t="s">
        <v>221</v>
      </c>
      <c r="E92" s="44" t="s">
        <v>22</v>
      </c>
      <c r="F92" s="44" t="s">
        <v>224</v>
      </c>
      <c r="G92" s="44" t="s">
        <v>268</v>
      </c>
      <c r="H92" s="45">
        <v>1</v>
      </c>
      <c r="I92" s="45">
        <v>53332</v>
      </c>
      <c r="J92" s="44" t="s">
        <v>26</v>
      </c>
      <c r="K92" s="44">
        <v>72460155</v>
      </c>
      <c r="L92" s="44">
        <v>50214746940</v>
      </c>
      <c r="M92" s="44" t="s">
        <v>269</v>
      </c>
      <c r="N92" s="46">
        <v>92</v>
      </c>
      <c r="O92" s="46">
        <v>98</v>
      </c>
      <c r="P92" s="46">
        <v>40</v>
      </c>
      <c r="Q92" s="46">
        <v>74</v>
      </c>
      <c r="R92" s="46">
        <v>223</v>
      </c>
      <c r="S92" s="57"/>
    </row>
    <row r="93" spans="2:19" ht="22.5" customHeight="1" x14ac:dyDescent="0.35">
      <c r="B93" s="56">
        <v>1</v>
      </c>
      <c r="C93" s="42">
        <f t="shared" si="1"/>
        <v>83</v>
      </c>
      <c r="D93" s="43" t="s">
        <v>221</v>
      </c>
      <c r="E93" s="44" t="s">
        <v>22</v>
      </c>
      <c r="F93" s="44" t="s">
        <v>224</v>
      </c>
      <c r="G93" s="44" t="s">
        <v>270</v>
      </c>
      <c r="H93" s="45" t="s">
        <v>64</v>
      </c>
      <c r="I93" s="45">
        <v>53332</v>
      </c>
      <c r="J93" s="44" t="s">
        <v>26</v>
      </c>
      <c r="K93" s="44">
        <v>73502657</v>
      </c>
      <c r="L93" s="44">
        <v>50214746958</v>
      </c>
      <c r="M93" s="44" t="s">
        <v>271</v>
      </c>
      <c r="N93" s="46">
        <v>78</v>
      </c>
      <c r="O93" s="46">
        <v>91</v>
      </c>
      <c r="P93" s="46">
        <v>47</v>
      </c>
      <c r="Q93" s="46">
        <v>28</v>
      </c>
      <c r="R93" s="46">
        <v>271</v>
      </c>
      <c r="S93" s="57"/>
    </row>
    <row r="94" spans="2:19" ht="22.5" customHeight="1" x14ac:dyDescent="0.35">
      <c r="B94" s="56">
        <v>1</v>
      </c>
      <c r="C94" s="42">
        <f t="shared" si="1"/>
        <v>84</v>
      </c>
      <c r="D94" s="43" t="s">
        <v>221</v>
      </c>
      <c r="E94" s="44" t="s">
        <v>22</v>
      </c>
      <c r="F94" s="44" t="s">
        <v>224</v>
      </c>
      <c r="G94" s="44" t="s">
        <v>272</v>
      </c>
      <c r="H94" s="45" t="s">
        <v>64</v>
      </c>
      <c r="I94" s="45">
        <v>53332</v>
      </c>
      <c r="J94" s="44" t="s">
        <v>26</v>
      </c>
      <c r="K94" s="44">
        <v>77424468</v>
      </c>
      <c r="L94" s="44">
        <v>50215103032</v>
      </c>
      <c r="M94" s="44" t="s">
        <v>273</v>
      </c>
      <c r="N94" s="46">
        <v>0</v>
      </c>
      <c r="O94" s="46">
        <v>29</v>
      </c>
      <c r="P94" s="46">
        <v>55</v>
      </c>
      <c r="Q94" s="46">
        <v>48</v>
      </c>
      <c r="R94" s="46">
        <v>121</v>
      </c>
      <c r="S94" s="57"/>
    </row>
    <row r="95" spans="2:19" ht="22.5" customHeight="1" x14ac:dyDescent="0.35">
      <c r="B95" s="56">
        <v>1</v>
      </c>
      <c r="C95" s="42">
        <f t="shared" si="1"/>
        <v>85</v>
      </c>
      <c r="D95" s="43" t="s">
        <v>221</v>
      </c>
      <c r="E95" s="44" t="s">
        <v>22</v>
      </c>
      <c r="F95" s="44" t="s">
        <v>224</v>
      </c>
      <c r="G95" s="44" t="s">
        <v>274</v>
      </c>
      <c r="H95" s="45" t="s">
        <v>64</v>
      </c>
      <c r="I95" s="45">
        <v>53332</v>
      </c>
      <c r="J95" s="44" t="s">
        <v>26</v>
      </c>
      <c r="K95" s="44">
        <v>77419905</v>
      </c>
      <c r="L95" s="44">
        <v>50215193108</v>
      </c>
      <c r="M95" s="44" t="s">
        <v>275</v>
      </c>
      <c r="N95" s="46">
        <v>29</v>
      </c>
      <c r="O95" s="46">
        <v>115</v>
      </c>
      <c r="P95" s="46">
        <v>150</v>
      </c>
      <c r="Q95" s="46">
        <v>172</v>
      </c>
      <c r="R95" s="46">
        <v>138</v>
      </c>
      <c r="S95" s="57"/>
    </row>
    <row r="96" spans="2:19" ht="22.5" customHeight="1" x14ac:dyDescent="0.35">
      <c r="B96" s="56">
        <v>1</v>
      </c>
      <c r="C96" s="42">
        <f t="shared" si="1"/>
        <v>86</v>
      </c>
      <c r="D96" s="43" t="s">
        <v>221</v>
      </c>
      <c r="E96" s="44" t="s">
        <v>22</v>
      </c>
      <c r="F96" s="44"/>
      <c r="G96" s="44" t="s">
        <v>276</v>
      </c>
      <c r="H96" s="45" t="s">
        <v>277</v>
      </c>
      <c r="I96" s="45">
        <v>53332</v>
      </c>
      <c r="J96" s="44" t="s">
        <v>26</v>
      </c>
      <c r="K96" s="44">
        <v>11504988</v>
      </c>
      <c r="L96" s="44">
        <v>50215232790</v>
      </c>
      <c r="M96" s="44" t="s">
        <v>278</v>
      </c>
      <c r="N96" s="46">
        <v>9</v>
      </c>
      <c r="O96" s="46">
        <v>87</v>
      </c>
      <c r="P96" s="46">
        <v>210</v>
      </c>
      <c r="Q96" s="46">
        <v>210</v>
      </c>
      <c r="R96" s="46">
        <v>200</v>
      </c>
      <c r="S96" s="57"/>
    </row>
    <row r="97" spans="2:19" ht="22.5" customHeight="1" x14ac:dyDescent="0.35">
      <c r="B97" s="56">
        <v>1</v>
      </c>
      <c r="C97" s="42">
        <f t="shared" si="1"/>
        <v>87</v>
      </c>
      <c r="D97" s="43" t="s">
        <v>221</v>
      </c>
      <c r="E97" s="44" t="s">
        <v>22</v>
      </c>
      <c r="F97" s="44"/>
      <c r="G97" s="44" t="s">
        <v>108</v>
      </c>
      <c r="H97" s="45" t="s">
        <v>64</v>
      </c>
      <c r="I97" s="45">
        <v>53332</v>
      </c>
      <c r="J97" s="44" t="s">
        <v>26</v>
      </c>
      <c r="K97" s="44"/>
      <c r="L97" s="44">
        <v>50215297249</v>
      </c>
      <c r="M97" s="44" t="s">
        <v>279</v>
      </c>
      <c r="N97" s="46"/>
      <c r="O97" s="46"/>
      <c r="P97" s="46">
        <v>175</v>
      </c>
      <c r="Q97" s="46">
        <v>168</v>
      </c>
      <c r="R97" s="46">
        <v>187</v>
      </c>
      <c r="S97" s="57"/>
    </row>
    <row r="98" spans="2:19" ht="22.5" customHeight="1" x14ac:dyDescent="0.35">
      <c r="B98" s="56">
        <v>1</v>
      </c>
      <c r="C98" s="42">
        <f t="shared" si="1"/>
        <v>88</v>
      </c>
      <c r="D98" s="43" t="s">
        <v>221</v>
      </c>
      <c r="E98" s="44" t="s">
        <v>22</v>
      </c>
      <c r="F98" s="44" t="s">
        <v>280</v>
      </c>
      <c r="G98" s="44" t="s">
        <v>281</v>
      </c>
      <c r="H98" s="45"/>
      <c r="I98" s="45">
        <v>53332</v>
      </c>
      <c r="J98" s="44" t="s">
        <v>26</v>
      </c>
      <c r="K98" s="44" t="s">
        <v>282</v>
      </c>
      <c r="L98" s="44">
        <v>50215510914</v>
      </c>
      <c r="M98" s="44" t="s">
        <v>283</v>
      </c>
      <c r="N98" s="46"/>
      <c r="O98" s="46"/>
      <c r="P98" s="46">
        <v>666</v>
      </c>
      <c r="Q98" s="46">
        <v>2477</v>
      </c>
      <c r="R98" s="46">
        <v>1735</v>
      </c>
      <c r="S98" s="57"/>
    </row>
    <row r="99" spans="2:19" ht="22.5" customHeight="1" x14ac:dyDescent="0.35">
      <c r="B99" s="56">
        <v>1</v>
      </c>
      <c r="C99" s="42">
        <f t="shared" si="1"/>
        <v>89</v>
      </c>
      <c r="D99" s="43" t="s">
        <v>221</v>
      </c>
      <c r="E99" s="44" t="s">
        <v>22</v>
      </c>
      <c r="F99" s="44" t="s">
        <v>284</v>
      </c>
      <c r="G99" s="44" t="s">
        <v>128</v>
      </c>
      <c r="H99" s="45" t="s">
        <v>285</v>
      </c>
      <c r="I99" s="45">
        <v>53332</v>
      </c>
      <c r="J99" s="44" t="s">
        <v>26</v>
      </c>
      <c r="K99" s="44" t="s">
        <v>286</v>
      </c>
      <c r="L99" s="44">
        <v>50215564565</v>
      </c>
      <c r="M99" s="44" t="s">
        <v>287</v>
      </c>
      <c r="N99" s="46"/>
      <c r="O99" s="46"/>
      <c r="P99" s="46">
        <v>746</v>
      </c>
      <c r="Q99" s="46">
        <v>2194</v>
      </c>
      <c r="R99" s="46">
        <v>975</v>
      </c>
      <c r="S99" s="57"/>
    </row>
    <row r="100" spans="2:19" ht="22.5" customHeight="1" x14ac:dyDescent="0.35">
      <c r="B100" s="56">
        <v>1</v>
      </c>
      <c r="C100" s="42">
        <f t="shared" si="1"/>
        <v>90</v>
      </c>
      <c r="D100" s="43" t="s">
        <v>21</v>
      </c>
      <c r="E100" s="44" t="s">
        <v>22</v>
      </c>
      <c r="F100" s="44" t="s">
        <v>329</v>
      </c>
      <c r="G100" s="44" t="s">
        <v>24</v>
      </c>
      <c r="H100" s="45">
        <v>15</v>
      </c>
      <c r="I100" s="45">
        <v>53332</v>
      </c>
      <c r="J100" s="44" t="s">
        <v>26</v>
      </c>
      <c r="K100" s="44" t="s">
        <v>328</v>
      </c>
      <c r="L100" s="44"/>
      <c r="M100" s="44"/>
      <c r="N100" s="46"/>
      <c r="O100" s="64"/>
      <c r="P100" s="46"/>
      <c r="Q100" s="46"/>
      <c r="R100" s="46"/>
      <c r="S100" s="57" t="s">
        <v>288</v>
      </c>
    </row>
    <row r="101" spans="2:19" ht="22.5" customHeight="1" x14ac:dyDescent="0.35">
      <c r="B101" s="56">
        <v>1</v>
      </c>
      <c r="C101" s="42">
        <f t="shared" si="1"/>
        <v>91</v>
      </c>
      <c r="D101" s="43" t="s">
        <v>72</v>
      </c>
      <c r="E101" s="44" t="s">
        <v>22</v>
      </c>
      <c r="F101" s="44"/>
      <c r="G101" s="44" t="s">
        <v>289</v>
      </c>
      <c r="H101" s="45" t="s">
        <v>290</v>
      </c>
      <c r="I101" s="45">
        <v>53332</v>
      </c>
      <c r="J101" s="44" t="s">
        <v>26</v>
      </c>
      <c r="K101" s="44" t="s">
        <v>291</v>
      </c>
      <c r="L101" s="44">
        <v>50215825165</v>
      </c>
      <c r="M101" s="44" t="s">
        <v>292</v>
      </c>
      <c r="N101" s="46"/>
      <c r="O101" s="46"/>
      <c r="P101" s="46"/>
      <c r="Q101" s="46">
        <v>0</v>
      </c>
      <c r="R101" s="46">
        <v>696</v>
      </c>
      <c r="S101" s="57"/>
    </row>
    <row r="102" spans="2:19" ht="22.5" customHeight="1" x14ac:dyDescent="0.35">
      <c r="B102" s="56">
        <v>1</v>
      </c>
      <c r="C102" s="42">
        <f t="shared" si="1"/>
        <v>92</v>
      </c>
      <c r="D102" s="43" t="s">
        <v>221</v>
      </c>
      <c r="E102" s="44" t="s">
        <v>22</v>
      </c>
      <c r="F102" s="44"/>
      <c r="G102" s="44" t="s">
        <v>293</v>
      </c>
      <c r="H102" s="45">
        <v>7</v>
      </c>
      <c r="I102" s="45">
        <v>53332</v>
      </c>
      <c r="J102" s="44" t="s">
        <v>26</v>
      </c>
      <c r="K102" s="44" t="s">
        <v>294</v>
      </c>
      <c r="L102" s="44">
        <v>50215734126</v>
      </c>
      <c r="M102" s="44" t="s">
        <v>295</v>
      </c>
      <c r="N102" s="46"/>
      <c r="O102" s="46"/>
      <c r="P102" s="46"/>
      <c r="Q102" s="46">
        <v>5325</v>
      </c>
      <c r="R102" s="46">
        <v>0</v>
      </c>
      <c r="S102" s="57"/>
    </row>
    <row r="103" spans="2:19" ht="22.5" customHeight="1" x14ac:dyDescent="0.35">
      <c r="B103" s="56">
        <v>1</v>
      </c>
      <c r="C103" s="42">
        <f t="shared" si="1"/>
        <v>93</v>
      </c>
      <c r="D103" s="43" t="s">
        <v>221</v>
      </c>
      <c r="E103" s="44" t="s">
        <v>22</v>
      </c>
      <c r="F103" s="44"/>
      <c r="G103" s="44" t="s">
        <v>296</v>
      </c>
      <c r="H103" s="45">
        <v>999</v>
      </c>
      <c r="I103" s="45">
        <v>53332</v>
      </c>
      <c r="J103" s="44" t="s">
        <v>26</v>
      </c>
      <c r="K103" s="44" t="s">
        <v>297</v>
      </c>
      <c r="L103" s="44">
        <v>50215772308</v>
      </c>
      <c r="M103" s="44" t="s">
        <v>298</v>
      </c>
      <c r="N103" s="46"/>
      <c r="O103" s="46"/>
      <c r="P103" s="46"/>
      <c r="Q103" s="46">
        <v>3825</v>
      </c>
      <c r="R103" s="46">
        <v>0</v>
      </c>
      <c r="S103" s="57"/>
    </row>
    <row r="104" spans="2:19" ht="22.5" customHeight="1" x14ac:dyDescent="0.35">
      <c r="B104" s="56">
        <v>1</v>
      </c>
      <c r="C104" s="42">
        <f t="shared" si="1"/>
        <v>94</v>
      </c>
      <c r="D104" s="43" t="s">
        <v>221</v>
      </c>
      <c r="E104" s="44" t="s">
        <v>22</v>
      </c>
      <c r="F104" s="44"/>
      <c r="G104" s="44" t="s">
        <v>299</v>
      </c>
      <c r="H104" s="45">
        <v>1</v>
      </c>
      <c r="I104" s="45">
        <v>53332</v>
      </c>
      <c r="J104" s="44" t="s">
        <v>26</v>
      </c>
      <c r="K104" s="44" t="s">
        <v>300</v>
      </c>
      <c r="L104" s="44"/>
      <c r="M104" s="44"/>
      <c r="N104" s="46"/>
      <c r="O104" s="46"/>
      <c r="P104" s="46"/>
      <c r="Q104" s="46"/>
      <c r="R104" s="48">
        <v>125</v>
      </c>
      <c r="S104" s="57"/>
    </row>
    <row r="105" spans="2:19" ht="22.5" customHeight="1" x14ac:dyDescent="0.35">
      <c r="B105" s="123" t="s">
        <v>332</v>
      </c>
      <c r="C105" s="42">
        <f t="shared" si="1"/>
        <v>95</v>
      </c>
      <c r="D105" s="124" t="s">
        <v>221</v>
      </c>
      <c r="E105" s="125" t="s">
        <v>22</v>
      </c>
      <c r="F105" s="125"/>
      <c r="G105" s="125" t="s">
        <v>330</v>
      </c>
      <c r="H105" s="126">
        <v>9999</v>
      </c>
      <c r="I105" s="45">
        <v>53332</v>
      </c>
      <c r="J105" s="44" t="s">
        <v>26</v>
      </c>
      <c r="K105" s="44" t="s">
        <v>331</v>
      </c>
      <c r="L105" s="44">
        <v>50216032991</v>
      </c>
      <c r="M105" s="125"/>
      <c r="N105" s="64"/>
      <c r="O105" s="64"/>
      <c r="P105" s="64"/>
      <c r="Q105" s="64"/>
      <c r="R105" s="127"/>
      <c r="S105" s="128"/>
    </row>
    <row r="106" spans="2:19" ht="22.5" customHeight="1" x14ac:dyDescent="0.35">
      <c r="B106" s="58">
        <v>1</v>
      </c>
      <c r="C106" s="42">
        <f t="shared" si="1"/>
        <v>96</v>
      </c>
      <c r="D106" s="59" t="s">
        <v>221</v>
      </c>
      <c r="E106" s="60" t="s">
        <v>22</v>
      </c>
      <c r="F106" s="60"/>
      <c r="G106" s="60" t="s">
        <v>301</v>
      </c>
      <c r="H106" s="61">
        <v>30</v>
      </c>
      <c r="I106" s="61">
        <v>53332</v>
      </c>
      <c r="J106" s="60" t="s">
        <v>26</v>
      </c>
      <c r="K106" s="60" t="s">
        <v>302</v>
      </c>
      <c r="L106" s="60">
        <v>50215931946</v>
      </c>
      <c r="M106" s="60" t="s">
        <v>303</v>
      </c>
      <c r="N106" s="62"/>
      <c r="O106" s="62"/>
      <c r="P106" s="62"/>
      <c r="Q106" s="62"/>
      <c r="R106" s="62">
        <v>0</v>
      </c>
      <c r="S106" s="63"/>
    </row>
  </sheetData>
  <autoFilter ref="B9:N106" xr:uid="{00000000-0009-0000-0000-000000000000}"/>
  <mergeCells count="2">
    <mergeCell ref="B6:S7"/>
    <mergeCell ref="N8:R8"/>
  </mergeCells>
  <conditionalFormatting sqref="L11:L106">
    <cfRule type="duplicateValues" dxfId="0" priority="2"/>
  </conditionalFormatting>
  <pageMargins left="0.7" right="0.7" top="0.78740157499999996" bottom="0.78740157499999996" header="0.3" footer="0.3"/>
  <pageSetup paperSize="8" scale="31" orientation="landscape" r:id="rId1"/>
  <customProperties>
    <customPr name="ID" r:id="rId2"/>
  </customProperties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76778-18EC-4B5B-9E92-3A2FEC6DD7D5}">
  <dimension ref="B1:S15"/>
  <sheetViews>
    <sheetView zoomScale="85" zoomScaleNormal="85" workbookViewId="0">
      <selection activeCell="B8" sqref="B8"/>
    </sheetView>
  </sheetViews>
  <sheetFormatPr baseColWidth="10" defaultColWidth="11" defaultRowHeight="14.5" x14ac:dyDescent="0.35"/>
  <cols>
    <col min="1" max="1" width="6" style="1" customWidth="1"/>
    <col min="2" max="2" width="9.83203125" style="1" customWidth="1"/>
    <col min="3" max="3" width="5.08203125" style="1" bestFit="1" customWidth="1"/>
    <col min="4" max="4" width="22.33203125" style="1" customWidth="1"/>
    <col min="5" max="5" width="26.5" style="1" bestFit="1" customWidth="1"/>
    <col min="6" max="6" width="43" style="1" customWidth="1"/>
    <col min="7" max="7" width="16" style="1" bestFit="1" customWidth="1"/>
    <col min="8" max="8" width="5.83203125" style="1" bestFit="1" customWidth="1"/>
    <col min="9" max="9" width="10.08203125" style="1" customWidth="1"/>
    <col min="10" max="10" width="10.83203125" style="1" bestFit="1" customWidth="1"/>
    <col min="11" max="11" width="33.75" style="1" customWidth="1"/>
    <col min="12" max="12" width="45.83203125" style="2" customWidth="1"/>
    <col min="13" max="15" width="26.08203125" style="1" customWidth="1"/>
    <col min="16" max="17" width="22.5" style="1" customWidth="1"/>
    <col min="18" max="18" width="27.08203125" style="1" bestFit="1" customWidth="1"/>
    <col min="19" max="19" width="64.25" style="1" bestFit="1" customWidth="1"/>
    <col min="20" max="16384" width="11" style="1"/>
  </cols>
  <sheetData>
    <row r="1" spans="2:19" ht="15" thickBot="1" x14ac:dyDescent="0.4"/>
    <row r="2" spans="2:19" s="15" customFormat="1" ht="18.5" x14ac:dyDescent="0.35">
      <c r="B2" s="100" t="s">
        <v>326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98"/>
      <c r="O2" s="98"/>
      <c r="P2" s="65"/>
      <c r="Q2" s="65"/>
      <c r="R2" s="65"/>
      <c r="S2" s="66"/>
    </row>
    <row r="3" spans="2:19" s="15" customFormat="1" ht="48.5" customHeight="1" thickBot="1" x14ac:dyDescent="0.4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99"/>
      <c r="O3" s="99"/>
      <c r="P3" s="67"/>
      <c r="Q3" s="67"/>
      <c r="R3" s="67"/>
      <c r="S3" s="68"/>
    </row>
    <row r="4" spans="2:19" s="15" customFormat="1" x14ac:dyDescent="0.35">
      <c r="B4" s="104" t="s">
        <v>1</v>
      </c>
      <c r="C4" s="105"/>
      <c r="D4" s="105"/>
      <c r="E4" s="105"/>
      <c r="F4" s="105"/>
      <c r="G4" s="105"/>
      <c r="H4" s="105"/>
      <c r="I4" s="105"/>
      <c r="J4" s="106"/>
      <c r="K4" s="69"/>
      <c r="L4" s="70"/>
      <c r="M4" s="69"/>
      <c r="N4" s="69"/>
      <c r="O4" s="69"/>
      <c r="P4" s="71"/>
      <c r="Q4" s="71"/>
      <c r="R4" s="72"/>
      <c r="S4" s="73" t="s">
        <v>3</v>
      </c>
    </row>
    <row r="5" spans="2:19" s="15" customFormat="1" ht="28" customHeight="1" x14ac:dyDescent="0.35">
      <c r="B5" s="82" t="s">
        <v>4</v>
      </c>
      <c r="C5" s="107" t="s">
        <v>5</v>
      </c>
      <c r="D5" s="107" t="s">
        <v>6</v>
      </c>
      <c r="E5" s="108" t="s">
        <v>7</v>
      </c>
      <c r="F5" s="109" t="s">
        <v>8</v>
      </c>
      <c r="G5" s="109" t="s">
        <v>9</v>
      </c>
      <c r="H5" s="110" t="s">
        <v>10</v>
      </c>
      <c r="I5" s="107" t="s">
        <v>11</v>
      </c>
      <c r="J5" s="107" t="s">
        <v>12</v>
      </c>
      <c r="K5" s="107" t="s">
        <v>13</v>
      </c>
      <c r="L5" s="112" t="s">
        <v>14</v>
      </c>
      <c r="M5" s="107" t="s">
        <v>304</v>
      </c>
      <c r="N5" s="113">
        <v>2024</v>
      </c>
      <c r="O5" s="114"/>
      <c r="P5" s="111">
        <v>2025</v>
      </c>
      <c r="Q5" s="111"/>
      <c r="R5" s="79" t="s">
        <v>305</v>
      </c>
      <c r="S5" s="83"/>
    </row>
    <row r="6" spans="2:19" s="15" customFormat="1" x14ac:dyDescent="0.35">
      <c r="B6" s="84"/>
      <c r="C6" s="107"/>
      <c r="D6" s="107"/>
      <c r="E6" s="108"/>
      <c r="F6" s="109"/>
      <c r="G6" s="109"/>
      <c r="H6" s="110"/>
      <c r="I6" s="107"/>
      <c r="J6" s="107"/>
      <c r="K6" s="107"/>
      <c r="L6" s="112"/>
      <c r="M6" s="107"/>
      <c r="N6" s="80" t="s">
        <v>20</v>
      </c>
      <c r="O6" s="80" t="s">
        <v>306</v>
      </c>
      <c r="P6" s="80" t="s">
        <v>20</v>
      </c>
      <c r="Q6" s="80" t="s">
        <v>306</v>
      </c>
      <c r="R6" s="81" t="s">
        <v>307</v>
      </c>
      <c r="S6" s="85"/>
    </row>
    <row r="7" spans="2:19" ht="24.75" customHeight="1" x14ac:dyDescent="0.35">
      <c r="B7" s="86">
        <v>1</v>
      </c>
      <c r="C7" s="3">
        <v>1</v>
      </c>
      <c r="D7" s="3" t="s">
        <v>221</v>
      </c>
      <c r="E7" s="7" t="s">
        <v>308</v>
      </c>
      <c r="F7" s="74" t="s">
        <v>221</v>
      </c>
      <c r="G7" s="75" t="s">
        <v>309</v>
      </c>
      <c r="H7" s="75">
        <v>901</v>
      </c>
      <c r="I7" s="75">
        <v>53332</v>
      </c>
      <c r="J7" s="75" t="s">
        <v>26</v>
      </c>
      <c r="K7" s="75">
        <v>50213763218</v>
      </c>
      <c r="L7" s="76" t="s">
        <v>310</v>
      </c>
      <c r="M7" s="75" t="s">
        <v>311</v>
      </c>
      <c r="N7" s="4">
        <v>883668.09999999346</v>
      </c>
      <c r="O7" s="77">
        <v>236.4</v>
      </c>
      <c r="P7" s="4">
        <v>840619.05000000179</v>
      </c>
      <c r="Q7" s="77">
        <v>270</v>
      </c>
      <c r="R7" s="78" t="s">
        <v>312</v>
      </c>
      <c r="S7" s="13"/>
    </row>
    <row r="8" spans="2:19" ht="24.75" customHeight="1" x14ac:dyDescent="0.35">
      <c r="B8" s="87">
        <v>1</v>
      </c>
      <c r="C8" s="5">
        <f t="shared" ref="C8:C11" si="0">C7+1</f>
        <v>2</v>
      </c>
      <c r="D8" s="3" t="s">
        <v>221</v>
      </c>
      <c r="E8" s="7" t="s">
        <v>308</v>
      </c>
      <c r="F8" s="8" t="s">
        <v>313</v>
      </c>
      <c r="G8" s="9" t="s">
        <v>314</v>
      </c>
      <c r="H8" s="9">
        <v>9999</v>
      </c>
      <c r="I8" s="9">
        <v>53332</v>
      </c>
      <c r="J8" s="9" t="s">
        <v>26</v>
      </c>
      <c r="K8" s="9">
        <v>50213581230</v>
      </c>
      <c r="L8" s="10" t="s">
        <v>315</v>
      </c>
      <c r="M8" s="9" t="s">
        <v>316</v>
      </c>
      <c r="N8" s="6">
        <v>97058.805000000371</v>
      </c>
      <c r="O8" s="11">
        <v>35.54</v>
      </c>
      <c r="P8" s="6">
        <v>116536.26500000076</v>
      </c>
      <c r="Q8" s="11">
        <v>46.64</v>
      </c>
      <c r="R8" s="12" t="s">
        <v>312</v>
      </c>
      <c r="S8" s="13"/>
    </row>
    <row r="9" spans="2:19" ht="24.75" customHeight="1" x14ac:dyDescent="0.35">
      <c r="B9" s="87">
        <v>1</v>
      </c>
      <c r="C9" s="5">
        <f t="shared" si="0"/>
        <v>3</v>
      </c>
      <c r="D9" s="3" t="s">
        <v>221</v>
      </c>
      <c r="E9" s="7" t="s">
        <v>308</v>
      </c>
      <c r="F9" s="8" t="s">
        <v>317</v>
      </c>
      <c r="G9" s="9" t="s">
        <v>128</v>
      </c>
      <c r="H9" s="9">
        <v>9999</v>
      </c>
      <c r="I9" s="9">
        <v>53332</v>
      </c>
      <c r="J9" s="9" t="s">
        <v>26</v>
      </c>
      <c r="K9" s="9">
        <v>50213968686</v>
      </c>
      <c r="L9" s="10" t="s">
        <v>318</v>
      </c>
      <c r="M9" s="9" t="s">
        <v>316</v>
      </c>
      <c r="N9" s="6">
        <v>74677.350000002378</v>
      </c>
      <c r="O9" s="11">
        <v>26.8</v>
      </c>
      <c r="P9" s="6">
        <v>70618.090000004056</v>
      </c>
      <c r="Q9" s="11">
        <v>31.52</v>
      </c>
      <c r="R9" s="12" t="s">
        <v>312</v>
      </c>
      <c r="S9" s="13"/>
    </row>
    <row r="10" spans="2:19" ht="27" customHeight="1" x14ac:dyDescent="0.35">
      <c r="B10" s="87">
        <v>1</v>
      </c>
      <c r="C10" s="5">
        <f t="shared" si="0"/>
        <v>4</v>
      </c>
      <c r="D10" s="3" t="s">
        <v>72</v>
      </c>
      <c r="E10" s="7" t="s">
        <v>308</v>
      </c>
      <c r="F10" s="7" t="s">
        <v>319</v>
      </c>
      <c r="G10" s="9" t="s">
        <v>320</v>
      </c>
      <c r="H10" s="9">
        <v>1</v>
      </c>
      <c r="I10" s="9">
        <v>53332</v>
      </c>
      <c r="J10" s="9" t="s">
        <v>26</v>
      </c>
      <c r="K10" s="9">
        <v>50213937285</v>
      </c>
      <c r="L10" s="10" t="s">
        <v>321</v>
      </c>
      <c r="M10" s="9" t="s">
        <v>316</v>
      </c>
      <c r="N10" s="6">
        <v>14116.69000000187</v>
      </c>
      <c r="O10" s="11">
        <v>35.6</v>
      </c>
      <c r="P10" s="6">
        <v>13415.880000003033</v>
      </c>
      <c r="Q10" s="11">
        <v>35.64</v>
      </c>
      <c r="R10" s="12" t="s">
        <v>312</v>
      </c>
      <c r="S10" s="13"/>
    </row>
    <row r="11" spans="2:19" ht="27" customHeight="1" thickBot="1" x14ac:dyDescent="0.4">
      <c r="B11" s="88">
        <v>1</v>
      </c>
      <c r="C11" s="89">
        <f t="shared" si="0"/>
        <v>5</v>
      </c>
      <c r="D11" s="90" t="s">
        <v>322</v>
      </c>
      <c r="E11" s="91" t="s">
        <v>308</v>
      </c>
      <c r="F11" s="91" t="s">
        <v>323</v>
      </c>
      <c r="G11" s="92" t="s">
        <v>222</v>
      </c>
      <c r="H11" s="92">
        <v>3</v>
      </c>
      <c r="I11" s="92">
        <v>53332</v>
      </c>
      <c r="J11" s="92" t="s">
        <v>26</v>
      </c>
      <c r="K11" s="92">
        <v>50213899906</v>
      </c>
      <c r="L11" s="93" t="s">
        <v>324</v>
      </c>
      <c r="M11" s="92" t="s">
        <v>311</v>
      </c>
      <c r="N11" s="94">
        <v>885076.48599999479</v>
      </c>
      <c r="O11" s="95">
        <v>272.72399999999999</v>
      </c>
      <c r="P11" s="94">
        <v>894799.29999999527</v>
      </c>
      <c r="Q11" s="95">
        <v>235.4</v>
      </c>
      <c r="R11" s="96" t="s">
        <v>312</v>
      </c>
      <c r="S11" s="97"/>
    </row>
    <row r="14" spans="2:19" x14ac:dyDescent="0.35">
      <c r="P14" s="14"/>
    </row>
    <row r="15" spans="2:19" x14ac:dyDescent="0.35">
      <c r="P15" s="14"/>
    </row>
  </sheetData>
  <mergeCells count="15">
    <mergeCell ref="P5:Q5"/>
    <mergeCell ref="I5:I6"/>
    <mergeCell ref="J5:J6"/>
    <mergeCell ref="K5:K6"/>
    <mergeCell ref="L5:L6"/>
    <mergeCell ref="M5:M6"/>
    <mergeCell ref="N5:O5"/>
    <mergeCell ref="B2:M3"/>
    <mergeCell ref="B4:J4"/>
    <mergeCell ref="C5:C6"/>
    <mergeCell ref="D5:D6"/>
    <mergeCell ref="E5:E6"/>
    <mergeCell ref="F5:F6"/>
    <mergeCell ref="G5:G6"/>
    <mergeCell ref="H5:H6"/>
  </mergeCells>
  <pageMargins left="0.7" right="0.7" top="0.78740157499999996" bottom="0.78740157499999996" header="0.3" footer="0.3"/>
  <pageSetup paperSize="9" orientation="portrait" r:id="rId1"/>
  <customProperties>
    <customPr name="ID" r:id="rId2"/>
  </customProperties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SLP Los 1</vt:lpstr>
      <vt:lpstr>RLM 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Wälde, Mira</dc:creator>
  <cp:lastModifiedBy>Wälde, Mira</cp:lastModifiedBy>
  <dcterms:created xsi:type="dcterms:W3CDTF">2026-04-19T12:58:32Z</dcterms:created>
  <dcterms:modified xsi:type="dcterms:W3CDTF">2026-04-28T14:20:08Z</dcterms:modified>
</cp:coreProperties>
</file>